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R17 - 2025 Epic ####-Fórmulas y Validaciones Declaración Jurada (IR-17)(VF)\Solicitud\"/>
    </mc:Choice>
  </mc:AlternateContent>
  <xr:revisionPtr revIDLastSave="0" documentId="13_ncr:1_{99245E3B-CB82-4212-9437-F7D23440EF4F}" xr6:coauthVersionLast="47" xr6:coauthVersionMax="47" xr10:uidLastSave="{00000000-0000-0000-0000-000000000000}"/>
  <bookViews>
    <workbookView xWindow="-28920" yWindow="-120" windowWidth="29040" windowHeight="15720" activeTab="5" xr2:uid="{00000000-000D-0000-FFFF-FFFF00000000}"/>
  </bookViews>
  <sheets>
    <sheet name="IR-6" sheetId="10" r:id="rId1"/>
    <sheet name="IR-9A" sheetId="1" r:id="rId2"/>
    <sheet name="IR-9B" sheetId="4" r:id="rId3"/>
    <sheet name="IR-9" sheetId="5" r:id="rId4"/>
    <sheet name="R9C" sheetId="9" r:id="rId5"/>
    <sheet name="IR-17" sheetId="2" r:id="rId6"/>
    <sheet name="Check list" sheetId="6" state="hidden" r:id="rId7"/>
  </sheets>
  <externalReferences>
    <externalReference r:id="rId8"/>
  </externalReferences>
  <definedNames>
    <definedName name="CASILLA12IR9" localSheetId="0">'[1]IR-9'!$AE$31</definedName>
    <definedName name="CASILLA12IR9">'IR-9'!$AE$32</definedName>
    <definedName name="_xlnm.Print_Area" localSheetId="5">'IR-17'!$A$1:$AQ$112</definedName>
    <definedName name="_xlnm.Print_Area" localSheetId="0">'IR-6'!$A$1:$AS$55</definedName>
    <definedName name="_xlnm.Print_Titles" localSheetId="5">'IR-17'!$1:$1</definedName>
    <definedName name="TOTALIR9">'IR-9'!$AE$32</definedName>
    <definedName name="TOTALIR9A" localSheetId="0">'[1]IR-9A'!$AK$49</definedName>
    <definedName name="TOTALIR9A">'IR-9A'!$AK$49</definedName>
    <definedName name="TOTALIR9B" localSheetId="0">'[1]IR-9B'!$AK$49</definedName>
    <definedName name="TOTALIR9B">'IR-9B'!$AK$49</definedName>
    <definedName name="TOTALIR9C" localSheetId="0">'[1]IR-9C'!$AL$54</definedName>
    <definedName name="TOTALR9C">'R9C'!$AM$63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6" i="10" l="1"/>
  <c r="AK47" i="2"/>
  <c r="AK46" i="2"/>
  <c r="AL22" i="10"/>
  <c r="AN22" i="10" s="1"/>
  <c r="S49" i="1"/>
  <c r="AL31" i="10"/>
  <c r="AN31" i="10" s="1"/>
  <c r="AL37" i="10"/>
  <c r="AN37" i="10" s="1"/>
  <c r="AL23" i="10"/>
  <c r="AN23" i="10" s="1"/>
  <c r="AL24" i="10"/>
  <c r="AN24" i="10" s="1"/>
  <c r="AL25" i="10"/>
  <c r="AN25" i="10" s="1"/>
  <c r="AL26" i="10"/>
  <c r="AN26" i="10" s="1"/>
  <c r="AL27" i="10"/>
  <c r="AN27" i="10" s="1"/>
  <c r="AL28" i="10"/>
  <c r="AN28" i="10" s="1"/>
  <c r="AL29" i="10"/>
  <c r="AN29" i="10" s="1"/>
  <c r="AL30" i="10"/>
  <c r="AN30" i="10" s="1"/>
  <c r="AL32" i="10"/>
  <c r="AN32" i="10" s="1"/>
  <c r="AL33" i="10"/>
  <c r="AL34" i="10"/>
  <c r="AN34" i="10" s="1"/>
  <c r="AL35" i="10"/>
  <c r="AN35" i="10" s="1"/>
  <c r="AL36" i="10"/>
  <c r="AN36" i="10" s="1"/>
  <c r="S14" i="10"/>
  <c r="H14" i="10"/>
  <c r="AH39" i="10"/>
  <c r="AD39" i="10"/>
  <c r="AN33" i="10"/>
  <c r="AN39" i="10" l="1"/>
  <c r="AK37" i="2" l="1"/>
  <c r="AM61" i="9"/>
  <c r="AM43" i="9"/>
  <c r="AM60" i="9"/>
  <c r="AM42" i="9"/>
  <c r="AM59" i="9"/>
  <c r="AM41" i="9"/>
  <c r="AM58" i="9"/>
  <c r="AM40" i="9"/>
  <c r="AM57" i="9"/>
  <c r="AM39" i="9"/>
  <c r="AM56" i="9"/>
  <c r="AM38" i="9"/>
  <c r="AM55" i="9"/>
  <c r="AM37" i="9"/>
  <c r="AM54" i="9"/>
  <c r="AM36" i="9"/>
  <c r="AM53" i="9"/>
  <c r="AM35" i="9"/>
  <c r="AM52" i="9"/>
  <c r="AM34" i="9"/>
  <c r="AM51" i="9"/>
  <c r="AM33" i="9"/>
  <c r="AM50" i="9"/>
  <c r="AM32" i="9"/>
  <c r="AM49" i="9"/>
  <c r="AM31" i="9"/>
  <c r="AM48" i="9"/>
  <c r="AM30" i="9"/>
  <c r="AM47" i="9"/>
  <c r="AM29" i="9"/>
  <c r="AM46" i="9"/>
  <c r="AM28" i="9"/>
  <c r="S20" i="9"/>
  <c r="H20" i="9"/>
  <c r="H18" i="9"/>
  <c r="S16" i="9"/>
  <c r="H16" i="9"/>
  <c r="AM62" i="9" l="1"/>
  <c r="AM44" i="9"/>
  <c r="AM63" i="9" l="1"/>
  <c r="S14" i="5"/>
  <c r="H14" i="5"/>
  <c r="S15" i="4"/>
  <c r="H15" i="4"/>
  <c r="S15" i="1"/>
  <c r="H15" i="1"/>
  <c r="AC52" i="2" l="1"/>
  <c r="AK49" i="4"/>
  <c r="AE49" i="1" l="1"/>
  <c r="Y49" i="1"/>
  <c r="AK42" i="1"/>
  <c r="AK43" i="1"/>
  <c r="AK44" i="1"/>
  <c r="AK45" i="1"/>
  <c r="AK46" i="1"/>
  <c r="AK47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23" i="1"/>
  <c r="AK39" i="2"/>
  <c r="AK40" i="2"/>
  <c r="AK41" i="2"/>
  <c r="AK42" i="2"/>
  <c r="AK43" i="2"/>
  <c r="AK44" i="2"/>
  <c r="AK45" i="2"/>
  <c r="AK38" i="2"/>
  <c r="AK28" i="2"/>
  <c r="AK29" i="2"/>
  <c r="AK30" i="2"/>
  <c r="AK31" i="2"/>
  <c r="AK32" i="2"/>
  <c r="AK33" i="2"/>
  <c r="AK34" i="2"/>
  <c r="AK35" i="2"/>
  <c r="AK36" i="2"/>
  <c r="AK27" i="2"/>
  <c r="AC48" i="2" l="1"/>
  <c r="AC56" i="2" s="1"/>
  <c r="AK49" i="1"/>
  <c r="AE32" i="5" s="1"/>
  <c r="AC62" i="2" s="1"/>
  <c r="AK62" i="2" s="1"/>
  <c r="AC69" i="2" l="1"/>
  <c r="AC73" i="2" s="1"/>
  <c r="AC87" i="2" s="1"/>
  <c r="AC74" i="2" l="1"/>
</calcChain>
</file>

<file path=xl/sharedStrings.xml><?xml version="1.0" encoding="utf-8"?>
<sst xmlns="http://schemas.openxmlformats.org/spreadsheetml/2006/main" count="550" uniqueCount="273">
  <si>
    <t>FORMATO PARA EL CÁLCULO MENSUAL DE OTRAS RETENCIONES</t>
  </si>
  <si>
    <t>IR-6</t>
  </si>
  <si>
    <t>PERÍODO FISCAL:</t>
  </si>
  <si>
    <t>(mes/año)</t>
  </si>
  <si>
    <t>HOJA</t>
  </si>
  <si>
    <t>DE</t>
  </si>
  <si>
    <t>I.  DATOS GENERALES DEL CONTRIBUYENTE</t>
  </si>
  <si>
    <t>Complete los siguientes campos con los datos generales del contribuyente.</t>
  </si>
  <si>
    <t>RNC/CÉDULA:</t>
  </si>
  <si>
    <t>RAZÓN SOCIAL/NOMBRE:</t>
  </si>
  <si>
    <t>II. DATOS DE RETENCIÓN</t>
  </si>
  <si>
    <t>Complete los siguientes campos con los datos de  retenciones.</t>
  </si>
  <si>
    <t>FECHA</t>
  </si>
  <si>
    <t>FORMA DE PAGO</t>
  </si>
  <si>
    <t>NOMBRE DEL (DE LOS) BENEFICIADO(S)</t>
  </si>
  <si>
    <t>RNC/CÉDULA O PASAPORTE</t>
  </si>
  <si>
    <t>DIRECCIÓN</t>
  </si>
  <si>
    <t>CÓDIGO CONCEPTO</t>
  </si>
  <si>
    <t>MONTO DEL PAGO (RD$)</t>
  </si>
  <si>
    <t>MONTO SUJETO A RETENCIÓN (RD$)</t>
  </si>
  <si>
    <t>TASA</t>
  </si>
  <si>
    <t>IMPUESTO RETENIDO (RD$)</t>
  </si>
  <si>
    <t>MES</t>
  </si>
  <si>
    <t>DÍA</t>
  </si>
  <si>
    <t>TOTALES:</t>
  </si>
  <si>
    <t>CÓD.</t>
  </si>
  <si>
    <t>CONCEPTO</t>
  </si>
  <si>
    <t>ALQUILERES.</t>
  </si>
  <si>
    <t>INTERESES A PERSONAS JURÍDICAS O ENTIDADES NO RESIDENTES  (LEY 57-2007).</t>
  </si>
  <si>
    <t>JUEGOS TELEFÓNICOS (Norma 08-2011).</t>
  </si>
  <si>
    <t>HONORARIOS POR SERVICIOS.</t>
  </si>
  <si>
    <t>INTERESES A PERSONAS FÍSICAS NO RESIDENTES  (Ley  253-12).</t>
  </si>
  <si>
    <t>GANANCIA DE CAPITAL (Norma 07-2011).</t>
  </si>
  <si>
    <t>PREMIOS DE LOTERÍA.</t>
  </si>
  <si>
    <t>INTERESES A PERSONAS FÍSICAS NO RESIDENTES  (Leyes  57-2007 y 253-12).</t>
  </si>
  <si>
    <t>OTRAS RENTAS.</t>
  </si>
  <si>
    <t>TRANSFERENCIA TÍTULOS.</t>
  </si>
  <si>
    <t>REMESAS.</t>
  </si>
  <si>
    <t>OTRAS RENTENCIONES.</t>
  </si>
  <si>
    <t>DIVIDENDOS.</t>
  </si>
  <si>
    <t>INTERESES PAGADOS POR ENTIDADES NO FINANCIERAS A PERSONAS FÍSICAS RESIDENTES.</t>
  </si>
  <si>
    <t>INTERESES PAGADOS POR ENTIDADES FINANCIERAS A PERSONAS JURÍDICAS  RESIDENTES (Norma 13-2011).</t>
  </si>
  <si>
    <t>INTERESES A PERSONAS JURÍDICAS O ENTIDADES NO RESIDENTES (LEY 253-12).</t>
  </si>
  <si>
    <t>RETENCIÓN POR PAGO PROVEEDORES DEL ESTADO.</t>
  </si>
  <si>
    <t>INTERESES PAGADOS POR ENTIDADES FINANCIERAS A PERSONAS FÍSICAS RESIDENTES (Ley  253-12).</t>
  </si>
  <si>
    <t>NOTAS:</t>
  </si>
  <si>
    <t>1.</t>
  </si>
  <si>
    <t>Este formulario es tan solo un formato o modelo, para orientar el cálculo de las retenciones. El agente de Retención deberá conservar en todo momento el detalle de estas retenciones por beneficiarios, disponible a solicitud de esta Dirección General de Impuestos Internos en este formulario</t>
  </si>
  <si>
    <t>2.</t>
  </si>
  <si>
    <t>Favor de añadir las filas que sean necesarias.</t>
  </si>
  <si>
    <t>FORMATO PARA EL CÁLCULO MENSUAL DEL IMPUESTO SOBRE LAS RETRIBUCIONES COMPLEMENTARIAS</t>
  </si>
  <si>
    <t>IR-9-A</t>
  </si>
  <si>
    <t>VEHÍCULOS</t>
  </si>
  <si>
    <t>II. DATOS DE RETENCIONES COMPLEMENTARIAS (VEHÍCULOS)</t>
  </si>
  <si>
    <t>Complete los siguientes campos con los datos de retenciones complementarias de vehículos.</t>
  </si>
  <si>
    <t>i</t>
  </si>
  <si>
    <t>NOMBRE DEL EMPLEADO</t>
  </si>
  <si>
    <t>TIPO DE VEHÍCULO</t>
  </si>
  <si>
    <t>DEPRECIACIÓN DEL MES AJUSTADA POR INFLACIÓN</t>
  </si>
  <si>
    <t>VALOR DE PROPORCIÓN DEL USO PERSONAL</t>
  </si>
  <si>
    <t>GASTOS DE MANTENIMIENTO, COMBUSTIBLES Y OTROS</t>
  </si>
  <si>
    <t>RETENCIONES COMPLEMENTARIAS</t>
  </si>
  <si>
    <t>A</t>
  </si>
  <si>
    <t>B</t>
  </si>
  <si>
    <t>C</t>
  </si>
  <si>
    <t>D</t>
  </si>
  <si>
    <t>E=C+D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</si>
  <si>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</si>
  <si>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</si>
  <si>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</si>
  <si>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</si>
  <si>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</si>
  <si>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</si>
  <si>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</si>
  <si>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</si>
  <si>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</si>
  <si>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</si>
  <si>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</si>
  <si>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</si>
  <si>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</si>
  <si>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</si>
  <si>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</si>
  <si>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</si>
  <si>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</si>
  <si>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</si>
  <si>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</si>
  <si>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</si>
  <si>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</si>
  <si>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</si>
  <si>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</si>
  <si>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Coloque en casilla 1 del IR-9</t>
  </si>
  <si>
    <t>IR-9-B</t>
  </si>
  <si>
    <t>VIVIENDAS</t>
  </si>
  <si>
    <t>II. DATOS DE  RETENCIONES COMPLEMENTARIAS (VIVIENDAS)</t>
  </si>
  <si>
    <t>Complete los siguientes campos con los datos de retenciones complementarias de viviendas.</t>
  </si>
  <si>
    <t>VALOR DE ALQUILER MENSUAL</t>
  </si>
  <si>
    <t>GASTOS DE MANTENIMIENTO, EQUIPOS Y OTROS</t>
  </si>
  <si>
    <t>RETRIBUCIONES COMPLEMENTARIAS</t>
  </si>
  <si>
    <t>E</t>
  </si>
  <si>
    <t>Total de Retribución del Mes:</t>
  </si>
  <si>
    <t>Coloque en casilla 2 del IR-9</t>
  </si>
  <si>
    <t>Notas:</t>
  </si>
  <si>
    <r>
      <t xml:space="preserve">Si la vivienda es propiedad de la empresa el monto total será igual a la columna </t>
    </r>
    <r>
      <rPr>
        <b/>
        <sz val="10"/>
        <rFont val="Lucida Sans"/>
        <family val="2"/>
      </rPr>
      <t>Depreciación del mes ajustada por inflación</t>
    </r>
    <r>
      <rPr>
        <sz val="10"/>
        <rFont val="Lucida Sans"/>
        <family val="2"/>
      </rPr>
      <t xml:space="preserve"> (columna B) más los </t>
    </r>
    <r>
      <rPr>
        <b/>
        <sz val="10"/>
        <rFont val="Lucida Sans"/>
        <family val="2"/>
      </rPr>
      <t>Gastos de Mantenimiento, Equipos y Otros</t>
    </r>
    <r>
      <rPr>
        <sz val="10"/>
        <rFont val="Lucida Sans"/>
        <family val="2"/>
      </rPr>
      <t xml:space="preserve"> (columna D); (E=B+D).</t>
    </r>
  </si>
  <si>
    <r>
      <t xml:space="preserve">Si la vivienda es alquilada por la empresa el monto total será igual a la columna </t>
    </r>
    <r>
      <rPr>
        <b/>
        <sz val="10"/>
        <rFont val="Lucida Sans"/>
        <family val="2"/>
      </rPr>
      <t>Valor Alquiler Mensual</t>
    </r>
    <r>
      <rPr>
        <sz val="10"/>
        <rFont val="Lucida Sans"/>
        <family val="2"/>
      </rPr>
      <t xml:space="preserve"> (columna C) más la columna </t>
    </r>
    <r>
      <rPr>
        <b/>
        <sz val="10"/>
        <rFont val="Lucida Sans"/>
        <family val="2"/>
      </rPr>
      <t>Gastos Mantenimiento, Equipos y Otros</t>
    </r>
    <r>
      <rPr>
        <sz val="10"/>
        <rFont val="Lucida Sans"/>
        <family val="2"/>
      </rPr>
      <t xml:space="preserve"> (columna D); (E=C+D).</t>
    </r>
  </si>
  <si>
    <t>IR-9</t>
  </si>
  <si>
    <t>II. DATOS DE RETENCIONES COMPLEMENTARIAS</t>
  </si>
  <si>
    <t>Complete los campos siguientes con los datos de retenciones complementarias que apliquen.</t>
  </si>
  <si>
    <t>DATOS RETENCIONES COMPLEMENTARIAS</t>
  </si>
  <si>
    <t>MONTO (RD$)</t>
  </si>
  <si>
    <t>+</t>
  </si>
  <si>
    <t>PERSONAL DOMÉSTICO</t>
  </si>
  <si>
    <t>DESCUENTOS ESPECIALES</t>
  </si>
  <si>
    <t>ASISTENCIA EDUCACIONAL</t>
  </si>
  <si>
    <t>PRIMA DE SEGUROS DE VIDA</t>
  </si>
  <si>
    <t>GASTOS PERSONALES</t>
  </si>
  <si>
    <t>PLANES DE SEGURIDAD SOCIAL</t>
  </si>
  <si>
    <t>VACACIONES</t>
  </si>
  <si>
    <t>AFILIACIONES ENTIDADES</t>
  </si>
  <si>
    <t>OTROS</t>
  </si>
  <si>
    <r>
      <t xml:space="preserve">TOTAL RETRIBUCIONES DEL MES </t>
    </r>
    <r>
      <rPr>
        <sz val="10"/>
        <rFont val="Lucida Sans"/>
        <family val="2"/>
      </rPr>
      <t>(Casillas 1+2+3+4+5+6+7+8+9+10+11)</t>
    </r>
  </si>
  <si>
    <t>=</t>
  </si>
  <si>
    <t>DECLARACIÓN MENSUAL DE RENTAS SUJETAS A CONVENIOS O ACUERDOS INTERNACIONALES</t>
  </si>
  <si>
    <t>R9C</t>
  </si>
  <si>
    <t>CONVENIOS</t>
  </si>
  <si>
    <t>TIPO DE DECLARACIÓN:</t>
  </si>
  <si>
    <t>Normal</t>
  </si>
  <si>
    <t>NOMBRE COMERCIAL:</t>
  </si>
  <si>
    <t>TELÉFONO:</t>
  </si>
  <si>
    <t>CORREO ELECTRÓNICO:</t>
  </si>
  <si>
    <t>II. DATOS DE RETENCIONES SUJETAS A CONVENIOS O ACUERDOS INTERNACIONALES</t>
  </si>
  <si>
    <t>Complete los siguientes campos con los datos de retenciones sujetas a convenios o acuerdos internacionales para evitar la doble tributación.</t>
  </si>
  <si>
    <t>TIPO DE RENTA</t>
  </si>
  <si>
    <t>MONTO IMPONIBLE (RD$)</t>
  </si>
  <si>
    <t>RETENCIONES (RD$)</t>
  </si>
  <si>
    <t>REINO DE ESPAÑA</t>
  </si>
  <si>
    <t>RENTAS INMOBILIARIAS</t>
  </si>
  <si>
    <t>BENEFICIOS EMPRESARIALES</t>
  </si>
  <si>
    <t>TRANSPORTE MARÍTIMO Y AÉREO</t>
  </si>
  <si>
    <t>DIVIDENDOS</t>
  </si>
  <si>
    <t>INTERESES</t>
  </si>
  <si>
    <t>REGALÍAS</t>
  </si>
  <si>
    <t>SERVICIOS</t>
  </si>
  <si>
    <t>GANANCIA DE CAPITAL</t>
  </si>
  <si>
    <t>SERVICIOS PERSONALES DEPENDIENTES</t>
  </si>
  <si>
    <t>SERVICIOS PROFESIONALES INDEPENDIENTES</t>
  </si>
  <si>
    <t>DIRECTORES/CONSEJEROS</t>
  </si>
  <si>
    <t>ARTISTAS Y DEPORTISTAS</t>
  </si>
  <si>
    <t>13.</t>
  </si>
  <si>
    <t>PENSIONES/ANUALIDADES</t>
  </si>
  <si>
    <t>FUNCIÓN PÚBLICA/SERVICIO GUBERNAMENTAL</t>
  </si>
  <si>
    <t>ESTUDIANTES</t>
  </si>
  <si>
    <t>OTRAS RENTAS</t>
  </si>
  <si>
    <r>
      <t xml:space="preserve">TOTAL RENTENCIONES REINO DE ESPAÑA </t>
    </r>
    <r>
      <rPr>
        <sz val="10"/>
        <rFont val="Lucida Sans"/>
        <family val="2"/>
      </rPr>
      <t>(Casillas 1+2+3+4+5+6+7+8+9+10+11+12+13+14+15+16)</t>
    </r>
  </si>
  <si>
    <t>CANADÁ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</si>
  <si>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</si>
  <si>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</si>
  <si>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</si>
  <si>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</si>
  <si>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</si>
  <si>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</si>
  <si>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</si>
  <si>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</si>
  <si>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</si>
  <si>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r>
      <t xml:space="preserve">TOTAL RENTENCIONES CANADÁ </t>
    </r>
    <r>
      <rPr>
        <sz val="10"/>
        <rFont val="Lucida Sans"/>
        <family val="2"/>
      </rPr>
      <t>(Casillas 18+19+20+21+22+23+24+25+26+27+28+29+30+31+32+33)</t>
    </r>
  </si>
  <si>
    <t>35.</t>
  </si>
  <si>
    <r>
      <t xml:space="preserve">TOTAL RETENCIONES SUJETAS A CONVENIOS O ACUERDOS INTERNACIONALES </t>
    </r>
    <r>
      <rPr>
        <sz val="10"/>
        <rFont val="Lucida Sans"/>
        <family val="2"/>
      </rPr>
      <t>(Casillas 17+34)</t>
    </r>
  </si>
  <si>
    <t>DECLARACIÓN JURADA O PAGO DE OTRAS RETENCIONES Y RETRIBUCIONES COMPLEMENTARIAS</t>
  </si>
  <si>
    <t>IR-17</t>
  </si>
  <si>
    <t>I. DATOS GENERALES DEL CONTRIBUYENTE</t>
  </si>
  <si>
    <t>II. OTRAS RETENCIONES</t>
  </si>
  <si>
    <t>Complete los siguientes campos con los datos de otras retenciones.</t>
  </si>
  <si>
    <t>DETALLE DE LA RENTA NETA IMPONIBLE O PÉRDIDA FISCAL</t>
  </si>
  <si>
    <t>IMPUESTO (RD$)</t>
  </si>
  <si>
    <t>ALQUILERES</t>
  </si>
  <si>
    <t>HONORARIOS POR SERVICIOS INDEPENDIENTES</t>
  </si>
  <si>
    <t xml:space="preserve">PREMIOS (Ley 253-12) </t>
  </si>
  <si>
    <t>TRANSFERENCIA DE TÍTULO Y PROPIEDADES</t>
  </si>
  <si>
    <t>DIVIDENDOS (Ley 253-12 )</t>
  </si>
  <si>
    <t>INTERESES A PERSONAS JURÍDICAS O ENTIDADES NO RESIDENTES (Ley 253-12)</t>
  </si>
  <si>
    <t>INTERESES A  PERSONAS JURÍDICAS O ENTIDADES NO RESIDENTES (Ley 57-2007)</t>
  </si>
  <si>
    <t>INTERESES A PERSONAS FÍSICAS NO RESIDENTES (Ley 253-12 )</t>
  </si>
  <si>
    <t>INTERESES A PERSONAS FÍSICAS NO RESIDENTES (Leyes 57-2007 y 253-12)</t>
  </si>
  <si>
    <t xml:space="preserve">REMESAS AL EXTERIOR (Ley 253-12) </t>
  </si>
  <si>
    <t xml:space="preserve">INTERESES PAGADOS POR ENTIDADES NO FINANCIERAS A PERSONAS FÍSICAS RESIDENTES </t>
  </si>
  <si>
    <t xml:space="preserve">PAGOS A PROVEEDORES DEL ESTADO (Ley 253-12) </t>
  </si>
  <si>
    <t>JUEGOS TELEFÓNICOS (Norma 08-2011)</t>
  </si>
  <si>
    <t>GANANCIA DE CAPITAL (Norma 07-2011)</t>
  </si>
  <si>
    <t>JUEGOS VÍA INTERNET (Ley 139-11, Art. 7)</t>
  </si>
  <si>
    <t>OTRAS RENTAS (Ley 11-92, Art. 309 Lit. f)</t>
  </si>
  <si>
    <t>OTRAS RENTAS (Decreto 139-98, Art. 70 Lit. a y b)</t>
  </si>
  <si>
    <t>OTRAS RETENCIONES (Norma 07-2007)</t>
  </si>
  <si>
    <t>INTERESES PAGADOS POR ENTIDADES FINANCIERAS A PERSONAS JURÍDICAS RESIDENTES (Norma 13-2011)</t>
  </si>
  <si>
    <t xml:space="preserve">INTERESES PAGADOS POR ENTIDADES FINANCIERAS A PERSONAS FÍSICAS RESIDENTES (Ley 253-12) </t>
  </si>
  <si>
    <t>21</t>
  </si>
  <si>
    <t>22</t>
  </si>
  <si>
    <t>III. APLICACIÓN DE CONVENIOS Y ACUERDOS INTERNACIONALES PARA EVITAR LA DOBLE TRIBUTACIÓN</t>
  </si>
  <si>
    <t>23</t>
  </si>
  <si>
    <t>IV. TOTAL DE OTRAS RETENCIONES</t>
  </si>
  <si>
    <t>24</t>
  </si>
  <si>
    <t>V. RETRIBUCIONES COMPLEMENTARIAS</t>
  </si>
  <si>
    <t>25</t>
  </si>
  <si>
    <t>VI. LIQUIDACIÓN</t>
  </si>
  <si>
    <t xml:space="preserve">Complete los campos que apliquen para la liquidación.  </t>
  </si>
  <si>
    <t>DETALLE DE LA LIQUIDACIÓN</t>
  </si>
  <si>
    <t>26</t>
  </si>
  <si>
    <t>27</t>
  </si>
  <si>
    <t>SALDOS COMPENSABLES AUTORIZADOS (Otros impuestos)</t>
  </si>
  <si>
    <t>-</t>
  </si>
  <si>
    <t>28</t>
  </si>
  <si>
    <t>PAGOS COMPUTABLES A CUENTA</t>
  </si>
  <si>
    <t>29</t>
  </si>
  <si>
    <t>SALDO A FAVOR ANTERIOR</t>
  </si>
  <si>
    <t>30</t>
  </si>
  <si>
    <t>31</t>
  </si>
  <si>
    <t>VII. PENALIDADES</t>
  </si>
  <si>
    <t>Complete los campos siguientes en caso de que apliquen.</t>
  </si>
  <si>
    <t>DETALLE DE PENALIDADES</t>
  </si>
  <si>
    <t>32</t>
  </si>
  <si>
    <t>RECARGOS</t>
  </si>
  <si>
    <t>33</t>
  </si>
  <si>
    <t>INTERÉS INDEMNIZATORIO</t>
  </si>
  <si>
    <t>VIII. MONTO A PAGAR</t>
  </si>
  <si>
    <t>DETALLE DEL MONTO A PAGAR</t>
  </si>
  <si>
    <t>34</t>
  </si>
  <si>
    <t>IX. JURAMENTO DEL DECLARANTE</t>
  </si>
  <si>
    <t>X.AUTORIZACIÓN DE REPRESENTACIÓN</t>
  </si>
  <si>
    <t>XI. CONSTANCIA DE REPRESENTACIÓN</t>
  </si>
  <si>
    <t xml:space="preserve">YO  </t>
  </si>
  <si>
    <t>PORTADOR DE LA CÉDULA DE IDENTIDAD Y ELECTORAL NO.</t>
  </si>
  <si>
    <t xml:space="preserve">Autorizo a la presente persona a representarme ante esta Dirección General de Impuestos Internos, en la presentación y trámite de esta  Declaración Jurada.     </t>
  </si>
  <si>
    <t>EN CALIDAD DE</t>
  </si>
  <si>
    <t xml:space="preserve"> POR LA PRESENTE AFIRMO BAJO</t>
  </si>
  <si>
    <t xml:space="preserve">JURAMENTO QUE LOS DATOS CONSIGNADOS EN LA PRESENTE DECLARACIÓN SON CORRECTOS Y </t>
  </si>
  <si>
    <t xml:space="preserve">COMPLETOS Y QUE NO HE OMITIDO NI FALSEADO DATO ALGUNO QUE LA MISMA DEBA CONTENER, </t>
  </si>
  <si>
    <t>NOMBRE(S) Y APELLIDO(S):</t>
  </si>
  <si>
    <t xml:space="preserve">SIENDO EN CONSECUENCIA TODO SU CONTENIDO LA FIEL EXPRESIÓN DE LA VERDAD.  </t>
  </si>
  <si>
    <t>CÉDULA DE IDENTIDAD Y ELECTORAL NO.:</t>
  </si>
  <si>
    <t xml:space="preserve"> EN CALIDAD DE:</t>
  </si>
  <si>
    <t>FIRMA</t>
  </si>
  <si>
    <t>FIRMA Y SELLO DE LA EMPRESA</t>
  </si>
  <si>
    <t>XII. PARA USO DE LA DGII</t>
  </si>
  <si>
    <t>FECHA DE PRESENTACIÓN</t>
  </si>
  <si>
    <t>FECHA LÍMITE DE PAGO</t>
  </si>
  <si>
    <t>FECHA DE PAGO</t>
  </si>
  <si>
    <t>AÑO</t>
  </si>
  <si>
    <t>LIQUIDADOR:</t>
  </si>
  <si>
    <t>FIRMA:</t>
  </si>
  <si>
    <t>FECHA:</t>
  </si>
  <si>
    <t>Tipo de declaración</t>
  </si>
  <si>
    <t>Forma de pago</t>
  </si>
  <si>
    <t>País de convenio</t>
  </si>
  <si>
    <t>EFECTIVO</t>
  </si>
  <si>
    <t>Rectificativa</t>
  </si>
  <si>
    <t>CHEQUES/TRANSFERENCIAS/DEPÓSITO</t>
  </si>
  <si>
    <t>Informativa</t>
  </si>
  <si>
    <t>TARJETA CRÉDITO/DÉBITO</t>
  </si>
  <si>
    <t>COMPRA A CRÉDITO</t>
  </si>
  <si>
    <t>PERMUTA</t>
  </si>
  <si>
    <t>NOTA DE CRÉDITO</t>
  </si>
  <si>
    <t>MIXTO</t>
  </si>
  <si>
    <t>INTERESES PAGADOS POR ENTIDADES NO FINANCIERAS A PERSONAS FÍSICAS RESIDENTES</t>
  </si>
  <si>
    <t>Versión 2025</t>
  </si>
  <si>
    <r>
      <t xml:space="preserve">TOTAL DE OTRAS RETENCIONES </t>
    </r>
    <r>
      <rPr>
        <sz val="10"/>
        <rFont val="Lucida Sans"/>
        <family val="2"/>
      </rPr>
      <t>(Casillas 22+23)</t>
    </r>
  </si>
  <si>
    <r>
      <t xml:space="preserve">IMPUESTO A PAGAR </t>
    </r>
    <r>
      <rPr>
        <sz val="10"/>
        <rFont val="Lucida Sans"/>
        <family val="2"/>
      </rPr>
      <t>(Casillas 24+25)</t>
    </r>
  </si>
  <si>
    <r>
      <rPr>
        <b/>
        <sz val="10"/>
        <rFont val="Lucida Sans"/>
        <family val="2"/>
      </rPr>
      <t>DIFERENCIA A PAGAR</t>
    </r>
    <r>
      <rPr>
        <sz val="10"/>
        <rFont val="Lucida Sans"/>
        <family val="2"/>
      </rPr>
      <t xml:space="preserve"> (Si el valor de las casillas 26-27-28-29 es Positivo)</t>
    </r>
  </si>
  <si>
    <r>
      <rPr>
        <b/>
        <sz val="10"/>
        <rFont val="Lucida Sans"/>
        <family val="2"/>
      </rPr>
      <t>NUEVO SALDO A FAVOR</t>
    </r>
    <r>
      <rPr>
        <sz val="10"/>
        <rFont val="Lucida Sans"/>
        <family val="2"/>
      </rPr>
      <t xml:space="preserve"> (Si el valor de las casillas 26-27-28-29 es Negativo)</t>
    </r>
  </si>
  <si>
    <r>
      <rPr>
        <b/>
        <sz val="10"/>
        <rFont val="Lucida Sans"/>
        <family val="2"/>
      </rPr>
      <t>TOTAL A PAGAR</t>
    </r>
    <r>
      <rPr>
        <sz val="10"/>
        <rFont val="Lucida Sans"/>
        <family val="2"/>
      </rPr>
      <t xml:space="preserve"> (Casillas 30+32+33)</t>
    </r>
  </si>
  <si>
    <t>Coloque en casilla 23 del IR-17</t>
  </si>
  <si>
    <t>ADQUISICIÓN DE BIENES DE PERSONAS FÍSICAS DEDICADAS AL SUBSECTOR DE GANADERÍA DE CARNE BOVINA QUE SON PROVEEDORES INFORMALES (NORMA 04-25)</t>
  </si>
  <si>
    <r>
      <t xml:space="preserve">OTRAS RETENCIONES </t>
    </r>
    <r>
      <rPr>
        <sz val="10"/>
        <rFont val="Lucida Sans"/>
        <family val="2"/>
      </rPr>
      <t>(Casillas 1+2+3+4+5+6+7+8+9+10+11+12+13+14+15+16+17+18+19+20+21)</t>
    </r>
  </si>
  <si>
    <t>Coloque en casilla 25 del IR-17</t>
  </si>
  <si>
    <r>
      <t xml:space="preserve">OTRAS RETENCIONES EN CONVENIOS Y ACUERDOS INTERNACIONALES </t>
    </r>
    <r>
      <rPr>
        <sz val="10"/>
        <rFont val="Lucida Sans"/>
        <family val="2"/>
      </rPr>
      <t>(Viene de casilla 35 del anexo R9C)</t>
    </r>
  </si>
  <si>
    <t>RETRIBUCIONES COMPLEMENTARIAS (Viene de casilla 12 del anexo IR9)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</si>
</sst>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\(###\)\-###\-####"/>
  </numFmts>
  <fonts count="3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i/>
      <sz val="11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b/>
      <sz val="10"/>
      <color theme="1"/>
      <name val="Lucida Sans"/>
      <family val="2"/>
    </font>
    <font>
      <b/>
      <sz val="10"/>
      <name val="Lucida Bright"/>
      <family val="1"/>
    </font>
    <font>
      <i/>
      <sz val="10"/>
      <name val="Lucida Sans"/>
      <family val="2"/>
    </font>
    <font>
      <sz val="10"/>
      <name val="Lucida Bright"/>
      <family val="1"/>
    </font>
    <font>
      <i/>
      <sz val="8"/>
      <name val="Lucida Sans"/>
      <family val="2"/>
    </font>
    <font>
      <sz val="10"/>
      <name val="Courier"/>
      <family val="3"/>
    </font>
    <font>
      <u/>
      <sz val="10"/>
      <color indexed="12"/>
      <name val="Lucida Sans"/>
      <family val="2"/>
    </font>
    <font>
      <b/>
      <sz val="10"/>
      <color theme="0" tint="-0.34998626667073579"/>
      <name val="Lucida Sans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theme="0"/>
      <name val="Lucida Bright"/>
      <family val="1"/>
    </font>
    <font>
      <b/>
      <sz val="10"/>
      <color theme="0"/>
      <name val="Lucida Sans"/>
      <family val="2"/>
    </font>
    <font>
      <b/>
      <sz val="11"/>
      <color rgb="FF203864"/>
      <name val="Lucida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9" fillId="0" borderId="0"/>
  </cellStyleXfs>
  <cellXfs count="253">
    <xf numFmtId="0" fontId="0" fillId="0" borderId="0" xfId="0"/>
    <xf numFmtId="49" fontId="15" fillId="0" borderId="0" xfId="1" applyNumberFormat="1" applyFont="1" applyBorder="1" applyAlignment="1" applyProtection="1">
      <alignment horizontal="left" vertical="center" wrapText="1"/>
    </xf>
    <xf numFmtId="49" fontId="17" fillId="0" borderId="0" xfId="1" applyNumberFormat="1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vertical="top" wrapText="1"/>
      <protection hidden="1"/>
    </xf>
    <xf numFmtId="0" fontId="18" fillId="4" borderId="0" xfId="3" applyFont="1" applyFill="1" applyAlignment="1" applyProtection="1">
      <alignment vertical="center"/>
      <protection hidden="1"/>
    </xf>
    <xf numFmtId="0" fontId="13" fillId="4" borderId="0" xfId="3" applyFont="1" applyFill="1" applyProtection="1">
      <protection hidden="1"/>
    </xf>
    <xf numFmtId="0" fontId="13" fillId="0" borderId="0" xfId="3" applyFont="1" applyProtection="1"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vertical="center"/>
      <protection hidden="1"/>
    </xf>
    <xf numFmtId="49" fontId="15" fillId="0" borderId="0" xfId="1" applyNumberFormat="1" applyFont="1" applyBorder="1" applyAlignment="1" applyProtection="1">
      <alignment horizontal="left" vertical="center"/>
    </xf>
    <xf numFmtId="0" fontId="18" fillId="0" borderId="0" xfId="1" applyNumberFormat="1" applyFont="1" applyBorder="1" applyAlignment="1" applyProtection="1">
      <alignment horizontal="center" vertical="center" wrapText="1"/>
    </xf>
    <xf numFmtId="43" fontId="18" fillId="0" borderId="0" xfId="1" applyNumberFormat="1" applyFont="1" applyBorder="1" applyAlignment="1" applyProtection="1">
      <alignment horizontal="center" vertical="center" wrapText="1"/>
    </xf>
    <xf numFmtId="0" fontId="32" fillId="3" borderId="0" xfId="0" applyFont="1" applyFill="1"/>
    <xf numFmtId="0" fontId="4" fillId="0" borderId="0" xfId="0" applyFont="1"/>
    <xf numFmtId="0" fontId="8" fillId="0" borderId="0" xfId="0" applyFont="1"/>
    <xf numFmtId="0" fontId="9" fillId="0" borderId="0" xfId="0" applyFont="1"/>
    <xf numFmtId="0" fontId="22" fillId="0" borderId="0" xfId="0" applyFont="1"/>
    <xf numFmtId="0" fontId="12" fillId="0" borderId="0" xfId="0" applyFo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3" fillId="0" borderId="0" xfId="0" applyFont="1"/>
    <xf numFmtId="0" fontId="16" fillId="0" borderId="0" xfId="0" applyFont="1"/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wrapText="1"/>
    </xf>
    <xf numFmtId="0" fontId="16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49" fontId="13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5" fillId="0" borderId="0" xfId="0" applyFont="1"/>
    <xf numFmtId="0" fontId="16" fillId="0" borderId="0" xfId="0" applyFont="1" applyAlignment="1">
      <alignment vertical="center" wrapText="1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6" fillId="5" borderId="0" xfId="0" applyFont="1" applyFill="1"/>
    <xf numFmtId="10" fontId="13" fillId="0" borderId="4" xfId="1" applyNumberFormat="1" applyFont="1" applyBorder="1" applyAlignment="1" applyProtection="1">
      <alignment vertical="center" wrapText="1"/>
    </xf>
    <xf numFmtId="49" fontId="13" fillId="0" borderId="1" xfId="1" applyNumberFormat="1" applyFont="1" applyBorder="1" applyAlignment="1" applyProtection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/>
    </xf>
    <xf numFmtId="49" fontId="18" fillId="5" borderId="1" xfId="0" applyNumberFormat="1" applyFont="1" applyFill="1" applyBorder="1" applyAlignment="1">
      <alignment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 wrapText="1"/>
    </xf>
    <xf numFmtId="49" fontId="13" fillId="0" borderId="0" xfId="0" applyNumberFormat="1" applyFont="1" applyAlignment="1">
      <alignment vertical="center"/>
    </xf>
    <xf numFmtId="0" fontId="32" fillId="3" borderId="1" xfId="0" applyFont="1" applyFill="1" applyBorder="1"/>
    <xf numFmtId="49" fontId="18" fillId="0" borderId="0" xfId="1" applyNumberFormat="1" applyFont="1" applyBorder="1" applyAlignment="1" applyProtection="1">
      <alignment vertical="center" wrapText="1"/>
    </xf>
    <xf numFmtId="49" fontId="18" fillId="0" borderId="0" xfId="1" applyNumberFormat="1" applyFont="1" applyBorder="1" applyAlignment="1" applyProtection="1">
      <alignment horizontal="left" vertical="center" wrapText="1"/>
    </xf>
    <xf numFmtId="49" fontId="30" fillId="0" borderId="0" xfId="1" applyNumberFormat="1" applyFont="1" applyBorder="1" applyAlignment="1" applyProtection="1">
      <alignment horizontal="left" vertical="center" wrapText="1"/>
    </xf>
    <xf numFmtId="49" fontId="1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8" fillId="0" borderId="0" xfId="3" applyFont="1" applyAlignment="1" applyProtection="1">
      <alignment vertical="center"/>
      <protection hidden="1"/>
    </xf>
    <xf numFmtId="164" fontId="13" fillId="0" borderId="0" xfId="3" applyNumberFormat="1" applyFont="1" applyAlignment="1" applyProtection="1">
      <alignment vertical="center"/>
      <protection hidden="1"/>
    </xf>
    <xf numFmtId="0" fontId="1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16" fillId="0" borderId="9" xfId="0" applyFont="1" applyBorder="1"/>
    <xf numFmtId="49" fontId="17" fillId="0" borderId="0" xfId="1" applyNumberFormat="1" applyFont="1" applyFill="1" applyBorder="1" applyAlignment="1" applyProtection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49" fontId="17" fillId="0" borderId="9" xfId="1" applyNumberFormat="1" applyFont="1" applyFill="1" applyBorder="1" applyAlignment="1" applyProtection="1">
      <alignment horizontal="left" vertical="center" wrapText="1"/>
    </xf>
    <xf numFmtId="49" fontId="17" fillId="0" borderId="10" xfId="1" applyNumberFormat="1" applyFont="1" applyFill="1" applyBorder="1" applyAlignment="1" applyProtection="1">
      <alignment horizontal="left" vertical="center" wrapText="1"/>
    </xf>
    <xf numFmtId="0" fontId="15" fillId="0" borderId="9" xfId="0" applyFont="1" applyBorder="1"/>
    <xf numFmtId="0" fontId="15" fillId="0" borderId="10" xfId="0" applyFont="1" applyBorder="1"/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5" fillId="0" borderId="0" xfId="1" applyNumberFormat="1" applyFont="1" applyFill="1" applyBorder="1" applyAlignment="1" applyProtection="1">
      <alignment horizontal="left" vertical="center" wrapText="1"/>
    </xf>
    <xf numFmtId="0" fontId="13" fillId="0" borderId="0" xfId="3" applyFont="1" applyAlignment="1" applyProtection="1">
      <alignment horizontal="left"/>
      <protection hidden="1"/>
    </xf>
    <xf numFmtId="0" fontId="18" fillId="0" borderId="0" xfId="3" applyFont="1" applyAlignment="1" applyProtection="1">
      <alignment horizontal="left" vertical="center"/>
      <protection hidden="1"/>
    </xf>
    <xf numFmtId="0" fontId="13" fillId="0" borderId="0" xfId="3" applyFont="1" applyAlignment="1" applyProtection="1">
      <alignment horizontal="center" vertical="center"/>
      <protection locked="0" hidden="1"/>
    </xf>
    <xf numFmtId="0" fontId="13" fillId="0" borderId="0" xfId="3" applyFont="1" applyAlignment="1" applyProtection="1">
      <alignment horizontal="left" vertical="center"/>
      <protection locked="0" hidden="1"/>
    </xf>
    <xf numFmtId="14" fontId="13" fillId="0" borderId="0" xfId="3" applyNumberFormat="1" applyFont="1" applyAlignment="1" applyProtection="1">
      <alignment horizontal="center" vertical="center"/>
      <protection locked="0" hidden="1"/>
    </xf>
    <xf numFmtId="0" fontId="0" fillId="6" borderId="0" xfId="0" applyFill="1"/>
    <xf numFmtId="0" fontId="12" fillId="6" borderId="0" xfId="0" applyFont="1" applyFill="1"/>
    <xf numFmtId="0" fontId="13" fillId="6" borderId="0" xfId="0" applyFont="1" applyFill="1"/>
    <xf numFmtId="0" fontId="13" fillId="6" borderId="0" xfId="0" applyFont="1" applyFill="1" applyAlignment="1">
      <alignment horizontal="justify" wrapText="1"/>
    </xf>
    <xf numFmtId="0" fontId="18" fillId="6" borderId="0" xfId="0" applyFont="1" applyFill="1"/>
    <xf numFmtId="49" fontId="13" fillId="0" borderId="13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/>
    </xf>
    <xf numFmtId="0" fontId="0" fillId="6" borderId="0" xfId="0" applyFill="1" applyAlignment="1">
      <alignment vertical="center"/>
    </xf>
    <xf numFmtId="49" fontId="18" fillId="0" borderId="13" xfId="0" applyNumberFormat="1" applyFont="1" applyBorder="1" applyAlignment="1">
      <alignment horizontal="center" vertical="center" wrapText="1"/>
    </xf>
    <xf numFmtId="0" fontId="18" fillId="5" borderId="13" xfId="0" applyFont="1" applyFill="1" applyBorder="1" applyAlignment="1">
      <alignment vertical="center"/>
    </xf>
    <xf numFmtId="49" fontId="18" fillId="5" borderId="13" xfId="0" applyNumberFormat="1" applyFont="1" applyFill="1" applyBorder="1" applyAlignment="1">
      <alignment horizontal="center" vertical="center" wrapText="1"/>
    </xf>
    <xf numFmtId="43" fontId="18" fillId="5" borderId="13" xfId="0" applyNumberFormat="1" applyFont="1" applyFill="1" applyBorder="1"/>
    <xf numFmtId="0" fontId="36" fillId="0" borderId="0" xfId="0" applyFont="1"/>
    <xf numFmtId="49" fontId="13" fillId="0" borderId="13" xfId="0" applyNumberFormat="1" applyFont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49" fontId="13" fillId="0" borderId="13" xfId="0" applyNumberFormat="1" applyFont="1" applyBorder="1" applyAlignment="1" applyProtection="1">
      <alignment horizontal="left" vertical="center" wrapText="1"/>
      <protection locked="0"/>
    </xf>
    <xf numFmtId="0" fontId="13" fillId="0" borderId="13" xfId="0" applyFont="1" applyBorder="1" applyAlignment="1" applyProtection="1">
      <alignment vertical="center"/>
      <protection locked="0"/>
    </xf>
    <xf numFmtId="0" fontId="18" fillId="5" borderId="13" xfId="0" applyFont="1" applyFill="1" applyBorder="1"/>
    <xf numFmtId="0" fontId="13" fillId="0" borderId="13" xfId="0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49" fontId="13" fillId="0" borderId="0" xfId="1" applyNumberFormat="1" applyFont="1" applyBorder="1" applyAlignment="1" applyProtection="1">
      <alignment horizontal="left" vertical="center" wrapText="1"/>
    </xf>
    <xf numFmtId="0" fontId="18" fillId="0" borderId="0" xfId="3" applyFont="1" applyAlignment="1" applyProtection="1">
      <alignment horizontal="left" vertical="center"/>
      <protection hidden="1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9" xfId="0" applyFont="1" applyBorder="1" applyAlignment="1" applyProtection="1">
      <alignment horizontal="center" vertical="center"/>
      <protection locked="0"/>
    </xf>
    <xf numFmtId="0" fontId="18" fillId="0" borderId="0" xfId="3" applyFont="1" applyAlignment="1" applyProtection="1">
      <alignment horizontal="right" vertical="center"/>
      <protection hidden="1"/>
    </xf>
    <xf numFmtId="0" fontId="13" fillId="0" borderId="14" xfId="3" applyFont="1" applyBorder="1" applyAlignment="1" applyProtection="1">
      <alignment horizontal="left" vertical="center"/>
      <protection locked="0" hidden="1"/>
    </xf>
    <xf numFmtId="0" fontId="13" fillId="0" borderId="16" xfId="3" applyFont="1" applyBorder="1" applyAlignment="1" applyProtection="1">
      <alignment horizontal="left" vertical="center"/>
      <protection locked="0" hidden="1"/>
    </xf>
    <xf numFmtId="0" fontId="13" fillId="0" borderId="15" xfId="3" applyFont="1" applyBorder="1" applyAlignment="1" applyProtection="1">
      <alignment horizontal="left" vertical="center"/>
      <protection locked="0" hidden="1"/>
    </xf>
    <xf numFmtId="49" fontId="13" fillId="0" borderId="13" xfId="1" applyNumberFormat="1" applyFont="1" applyBorder="1" applyAlignment="1" applyProtection="1">
      <alignment horizontal="left" vertical="center" wrapText="1"/>
    </xf>
    <xf numFmtId="10" fontId="13" fillId="0" borderId="13" xfId="1" applyNumberFormat="1" applyFont="1" applyBorder="1" applyAlignment="1" applyProtection="1">
      <alignment horizontal="center" vertical="center" wrapText="1"/>
    </xf>
    <xf numFmtId="49" fontId="18" fillId="5" borderId="13" xfId="1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0" fontId="13" fillId="0" borderId="13" xfId="2" applyNumberFormat="1" applyFont="1" applyFill="1" applyBorder="1" applyAlignment="1" applyProtection="1">
      <alignment horizontal="center"/>
    </xf>
    <xf numFmtId="43" fontId="13" fillId="0" borderId="13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2" fontId="18" fillId="5" borderId="17" xfId="0" applyNumberFormat="1" applyFont="1" applyFill="1" applyBorder="1" applyAlignment="1">
      <alignment horizontal="center"/>
    </xf>
    <xf numFmtId="2" fontId="18" fillId="5" borderId="18" xfId="0" applyNumberFormat="1" applyFont="1" applyFill="1" applyBorder="1" applyAlignment="1">
      <alignment horizontal="center"/>
    </xf>
    <xf numFmtId="2" fontId="18" fillId="5" borderId="19" xfId="0" applyNumberFormat="1" applyFont="1" applyFill="1" applyBorder="1" applyAlignment="1">
      <alignment horizontal="center"/>
    </xf>
    <xf numFmtId="43" fontId="18" fillId="5" borderId="17" xfId="0" applyNumberFormat="1" applyFont="1" applyFill="1" applyBorder="1" applyAlignment="1">
      <alignment horizontal="center"/>
    </xf>
    <xf numFmtId="0" fontId="18" fillId="5" borderId="18" xfId="0" applyFont="1" applyFill="1" applyBorder="1" applyAlignment="1">
      <alignment horizontal="center"/>
    </xf>
    <xf numFmtId="0" fontId="18" fillId="5" borderId="19" xfId="0" applyFont="1" applyFill="1" applyBorder="1" applyAlignment="1">
      <alignment horizontal="center"/>
    </xf>
    <xf numFmtId="43" fontId="13" fillId="0" borderId="13" xfId="0" applyNumberFormat="1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34" fillId="6" borderId="14" xfId="0" applyFont="1" applyFill="1" applyBorder="1" applyAlignment="1">
      <alignment horizontal="left" vertical="center" wrapText="1"/>
    </xf>
    <xf numFmtId="0" fontId="34" fillId="6" borderId="16" xfId="0" applyFont="1" applyFill="1" applyBorder="1" applyAlignment="1">
      <alignment horizontal="left" vertical="center" wrapText="1"/>
    </xf>
    <xf numFmtId="0" fontId="34" fillId="6" borderId="15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distributed"/>
    </xf>
    <xf numFmtId="0" fontId="13" fillId="0" borderId="11" xfId="0" applyFont="1" applyBorder="1" applyAlignment="1" applyProtection="1">
      <alignment horizont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49" fontId="13" fillId="0" borderId="17" xfId="0" applyNumberFormat="1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/>
    </xf>
    <xf numFmtId="49" fontId="13" fillId="0" borderId="13" xfId="0" applyNumberFormat="1" applyFont="1" applyBorder="1" applyAlignment="1" applyProtection="1">
      <alignment horizontal="center" vertical="center" wrapText="1"/>
      <protection locked="0"/>
    </xf>
    <xf numFmtId="43" fontId="18" fillId="0" borderId="14" xfId="1" applyNumberFormat="1" applyFont="1" applyBorder="1" applyAlignment="1" applyProtection="1">
      <alignment horizontal="center" vertical="center" wrapText="1"/>
    </xf>
    <xf numFmtId="43" fontId="18" fillId="0" borderId="16" xfId="1" applyNumberFormat="1" applyFont="1" applyBorder="1" applyAlignment="1" applyProtection="1">
      <alignment horizontal="center" vertical="center" wrapText="1"/>
    </xf>
    <xf numFmtId="43" fontId="18" fillId="0" borderId="15" xfId="1" applyNumberFormat="1" applyFont="1" applyBorder="1" applyAlignment="1" applyProtection="1">
      <alignment horizontal="center" vertical="center" wrapText="1"/>
    </xf>
    <xf numFmtId="43" fontId="18" fillId="5" borderId="14" xfId="1" applyNumberFormat="1" applyFont="1" applyFill="1" applyBorder="1" applyAlignment="1" applyProtection="1">
      <alignment horizontal="center" vertical="center" wrapText="1"/>
    </xf>
    <xf numFmtId="43" fontId="18" fillId="5" borderId="16" xfId="1" applyNumberFormat="1" applyFont="1" applyFill="1" applyBorder="1" applyAlignment="1" applyProtection="1">
      <alignment horizontal="center" vertical="center" wrapText="1"/>
    </xf>
    <xf numFmtId="43" fontId="18" fillId="5" borderId="15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3" fontId="18" fillId="0" borderId="13" xfId="1" applyNumberFormat="1" applyFont="1" applyBorder="1" applyAlignment="1" applyProtection="1">
      <alignment horizontal="center" vertical="center" wrapText="1"/>
    </xf>
    <xf numFmtId="0" fontId="18" fillId="0" borderId="13" xfId="1" applyNumberFormat="1" applyFont="1" applyBorder="1" applyAlignment="1" applyProtection="1">
      <alignment horizontal="center" vertical="center" wrapText="1"/>
    </xf>
    <xf numFmtId="0" fontId="25" fillId="0" borderId="7" xfId="0" applyFont="1" applyBorder="1" applyAlignment="1">
      <alignment horizontal="center"/>
    </xf>
    <xf numFmtId="0" fontId="13" fillId="0" borderId="0" xfId="0" applyFont="1" applyAlignment="1">
      <alignment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3" fontId="13" fillId="0" borderId="1" xfId="0" applyNumberFormat="1" applyFont="1" applyBorder="1" applyAlignment="1" applyProtection="1">
      <alignment horizontal="center"/>
      <protection locked="0"/>
    </xf>
    <xf numFmtId="49" fontId="18" fillId="5" borderId="1" xfId="0" applyNumberFormat="1" applyFont="1" applyFill="1" applyBorder="1" applyAlignment="1">
      <alignment horizontal="left" vertical="center" wrapText="1"/>
    </xf>
    <xf numFmtId="43" fontId="18" fillId="5" borderId="1" xfId="0" applyNumberFormat="1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 vertical="distributed"/>
    </xf>
    <xf numFmtId="0" fontId="18" fillId="5" borderId="1" xfId="0" applyFont="1" applyFill="1" applyBorder="1" applyAlignment="1">
      <alignment horizontal="left" vertical="center"/>
    </xf>
    <xf numFmtId="0" fontId="18" fillId="0" borderId="3" xfId="3" applyFont="1" applyBorder="1" applyAlignment="1" applyProtection="1">
      <alignment horizontal="left" vertical="center"/>
      <protection hidden="1"/>
    </xf>
    <xf numFmtId="0" fontId="16" fillId="0" borderId="1" xfId="0" applyFont="1" applyBorder="1" applyAlignment="1" applyProtection="1">
      <alignment horizontal="center" vertical="center"/>
      <protection locked="0"/>
    </xf>
    <xf numFmtId="0" fontId="18" fillId="0" borderId="3" xfId="3" applyFont="1" applyBorder="1" applyAlignment="1" applyProtection="1">
      <alignment horizontal="right" vertical="center"/>
      <protection hidden="1"/>
    </xf>
    <xf numFmtId="0" fontId="13" fillId="0" borderId="4" xfId="3" applyFont="1" applyBorder="1" applyAlignment="1" applyProtection="1">
      <alignment horizontal="left" vertical="center"/>
      <protection locked="0" hidden="1"/>
    </xf>
    <xf numFmtId="0" fontId="13" fillId="0" borderId="5" xfId="3" applyFont="1" applyBorder="1" applyAlignment="1" applyProtection="1">
      <alignment horizontal="left" vertical="center"/>
      <protection locked="0" hidden="1"/>
    </xf>
    <xf numFmtId="0" fontId="13" fillId="0" borderId="6" xfId="3" applyFont="1" applyBorder="1" applyAlignment="1" applyProtection="1">
      <alignment horizontal="left" vertical="center"/>
      <protection locked="0" hidden="1"/>
    </xf>
    <xf numFmtId="0" fontId="2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3" fontId="18" fillId="5" borderId="13" xfId="0" applyNumberFormat="1" applyFont="1" applyFill="1" applyBorder="1" applyAlignment="1">
      <alignment vertical="center"/>
    </xf>
    <xf numFmtId="0" fontId="18" fillId="5" borderId="13" xfId="0" applyFont="1" applyFill="1" applyBorder="1" applyAlignment="1">
      <alignment vertical="center"/>
    </xf>
    <xf numFmtId="49" fontId="18" fillId="5" borderId="13" xfId="0" applyNumberFormat="1" applyFont="1" applyFill="1" applyBorder="1" applyAlignment="1">
      <alignment horizontal="left" vertical="center"/>
    </xf>
    <xf numFmtId="0" fontId="18" fillId="5" borderId="13" xfId="0" applyFont="1" applyFill="1" applyBorder="1" applyAlignment="1">
      <alignment horizontal="left" vertical="center"/>
    </xf>
    <xf numFmtId="43" fontId="13" fillId="0" borderId="13" xfId="0" applyNumberFormat="1" applyFont="1" applyBorder="1" applyAlignment="1">
      <alignment vertical="center"/>
    </xf>
    <xf numFmtId="10" fontId="13" fillId="0" borderId="13" xfId="2" applyNumberFormat="1" applyFont="1" applyFill="1" applyBorder="1" applyAlignment="1" applyProtection="1">
      <alignment horizontal="center"/>
      <protection locked="0"/>
    </xf>
    <xf numFmtId="49" fontId="18" fillId="0" borderId="13" xfId="0" applyNumberFormat="1" applyFont="1" applyBorder="1" applyAlignment="1">
      <alignment horizontal="left" vertical="center" wrapText="1"/>
    </xf>
    <xf numFmtId="49" fontId="13" fillId="0" borderId="13" xfId="0" applyNumberFormat="1" applyFont="1" applyBorder="1" applyAlignment="1">
      <alignment horizontal="left" vertical="center" wrapText="1"/>
    </xf>
    <xf numFmtId="49" fontId="13" fillId="0" borderId="13" xfId="0" applyNumberFormat="1" applyFont="1" applyBorder="1" applyAlignment="1" applyProtection="1">
      <alignment horizontal="center" vertical="center"/>
      <protection locked="0"/>
    </xf>
    <xf numFmtId="43" fontId="18" fillId="0" borderId="13" xfId="0" applyNumberFormat="1" applyFont="1" applyBorder="1" applyAlignment="1">
      <alignment vertical="center"/>
    </xf>
    <xf numFmtId="0" fontId="13" fillId="0" borderId="17" xfId="3" applyFont="1" applyBorder="1" applyAlignment="1" applyProtection="1">
      <alignment horizontal="left" vertical="center"/>
      <protection locked="0" hidden="1"/>
    </xf>
    <xf numFmtId="0" fontId="13" fillId="0" borderId="18" xfId="3" applyFont="1" applyBorder="1" applyAlignment="1" applyProtection="1">
      <alignment horizontal="left" vertical="center"/>
      <protection locked="0" hidden="1"/>
    </xf>
    <xf numFmtId="0" fontId="13" fillId="0" borderId="19" xfId="3" applyFont="1" applyBorder="1" applyAlignment="1" applyProtection="1">
      <alignment horizontal="left" vertical="center"/>
      <protection locked="0" hidden="1"/>
    </xf>
    <xf numFmtId="0" fontId="24" fillId="0" borderId="0" xfId="3" applyFont="1" applyAlignment="1" applyProtection="1">
      <alignment horizontal="left" vertical="center"/>
      <protection hidden="1"/>
    </xf>
    <xf numFmtId="164" fontId="18" fillId="0" borderId="0" xfId="3" applyNumberFormat="1" applyFont="1" applyAlignment="1" applyProtection="1">
      <alignment horizontal="right" vertical="center"/>
      <protection hidden="1"/>
    </xf>
    <xf numFmtId="0" fontId="30" fillId="0" borderId="17" xfId="1" applyNumberFormat="1" applyFont="1" applyFill="1" applyBorder="1" applyAlignment="1" applyProtection="1">
      <alignment horizontal="left" vertical="center"/>
      <protection locked="0" hidden="1"/>
    </xf>
    <xf numFmtId="0" fontId="30" fillId="0" borderId="18" xfId="1" applyNumberFormat="1" applyFont="1" applyFill="1" applyBorder="1" applyAlignment="1" applyProtection="1">
      <alignment horizontal="left" vertical="center"/>
      <protection locked="0" hidden="1"/>
    </xf>
    <xf numFmtId="0" fontId="30" fillId="0" borderId="19" xfId="1" applyNumberFormat="1" applyFont="1" applyFill="1" applyBorder="1" applyAlignment="1" applyProtection="1">
      <alignment horizontal="left" vertical="center"/>
      <protection locked="0" hidden="1"/>
    </xf>
    <xf numFmtId="0" fontId="35" fillId="6" borderId="13" xfId="3" applyFont="1" applyFill="1" applyBorder="1" applyAlignment="1" applyProtection="1">
      <alignment horizontal="center" vertical="center"/>
      <protection hidden="1"/>
    </xf>
    <xf numFmtId="0" fontId="18" fillId="5" borderId="13" xfId="3" applyFont="1" applyFill="1" applyBorder="1" applyAlignment="1" applyProtection="1">
      <alignment horizontal="center" vertical="center"/>
      <protection hidden="1"/>
    </xf>
    <xf numFmtId="0" fontId="13" fillId="2" borderId="13" xfId="3" applyFont="1" applyFill="1" applyBorder="1" applyAlignment="1" applyProtection="1">
      <alignment horizontal="center" vertical="center"/>
      <protection locked="0" hidden="1"/>
    </xf>
    <xf numFmtId="0" fontId="18" fillId="7" borderId="13" xfId="3" applyFont="1" applyFill="1" applyBorder="1" applyAlignment="1" applyProtection="1">
      <alignment horizontal="center" vertical="center"/>
      <protection hidden="1"/>
    </xf>
    <xf numFmtId="0" fontId="13" fillId="0" borderId="13" xfId="3" applyFont="1" applyBorder="1" applyAlignment="1" applyProtection="1">
      <alignment horizontal="center" vertical="center"/>
      <protection locked="0" hidden="1"/>
    </xf>
    <xf numFmtId="0" fontId="13" fillId="0" borderId="17" xfId="3" applyFont="1" applyBorder="1" applyAlignment="1" applyProtection="1">
      <alignment horizontal="center" vertical="center"/>
      <protection locked="0" hidden="1"/>
    </xf>
    <xf numFmtId="0" fontId="13" fillId="0" borderId="18" xfId="3" applyFont="1" applyBorder="1" applyAlignment="1" applyProtection="1">
      <alignment horizontal="center" vertical="center"/>
      <protection locked="0" hidden="1"/>
    </xf>
    <xf numFmtId="0" fontId="13" fillId="0" borderId="19" xfId="3" applyFont="1" applyBorder="1" applyAlignment="1" applyProtection="1">
      <alignment horizontal="center" vertical="center"/>
      <protection locked="0" hidden="1"/>
    </xf>
    <xf numFmtId="0" fontId="18" fillId="0" borderId="0" xfId="3" applyFont="1" applyAlignment="1" applyProtection="1">
      <alignment horizontal="left"/>
      <protection hidden="1"/>
    </xf>
    <xf numFmtId="0" fontId="31" fillId="0" borderId="0" xfId="0" applyFont="1" applyAlignment="1">
      <alignment horizontal="center"/>
    </xf>
    <xf numFmtId="49" fontId="17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3" applyFont="1" applyBorder="1" applyAlignment="1" applyProtection="1">
      <alignment horizontal="center"/>
      <protection locked="0" hidden="1"/>
    </xf>
    <xf numFmtId="0" fontId="13" fillId="0" borderId="0" xfId="3" applyFont="1" applyAlignment="1" applyProtection="1">
      <alignment horizontal="left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4" fillId="6" borderId="14" xfId="0" applyFont="1" applyFill="1" applyBorder="1" applyAlignment="1">
      <alignment horizontal="left" vertical="center"/>
    </xf>
    <xf numFmtId="0" fontId="34" fillId="6" borderId="16" xfId="0" applyFont="1" applyFill="1" applyBorder="1" applyAlignment="1">
      <alignment horizontal="left" vertical="center"/>
    </xf>
    <xf numFmtId="0" fontId="34" fillId="6" borderId="15" xfId="0" applyFont="1" applyFill="1" applyBorder="1" applyAlignment="1">
      <alignment horizontal="left" vertical="center"/>
    </xf>
    <xf numFmtId="49" fontId="26" fillId="0" borderId="9" xfId="1" applyNumberFormat="1" applyFont="1" applyFill="1" applyBorder="1" applyAlignment="1" applyProtection="1">
      <alignment horizontal="left" vertical="center" wrapText="1"/>
    </xf>
    <xf numFmtId="49" fontId="26" fillId="0" borderId="0" xfId="1" applyNumberFormat="1" applyFont="1" applyFill="1" applyBorder="1" applyAlignment="1" applyProtection="1">
      <alignment horizontal="left" vertical="center" wrapText="1"/>
    </xf>
    <xf numFmtId="49" fontId="26" fillId="0" borderId="10" xfId="1" applyNumberFormat="1" applyFont="1" applyFill="1" applyBorder="1" applyAlignment="1" applyProtection="1">
      <alignment horizontal="left" vertical="center" wrapText="1"/>
    </xf>
    <xf numFmtId="0" fontId="13" fillId="0" borderId="8" xfId="3" applyFont="1" applyBorder="1" applyAlignment="1" applyProtection="1">
      <alignment horizontal="center"/>
      <protection hidden="1"/>
    </xf>
    <xf numFmtId="14" fontId="13" fillId="0" borderId="7" xfId="3" applyNumberFormat="1" applyFont="1" applyBorder="1" applyAlignment="1" applyProtection="1">
      <alignment horizontal="center"/>
      <protection locked="0" hidden="1"/>
    </xf>
    <xf numFmtId="49" fontId="13" fillId="0" borderId="7" xfId="3" applyNumberFormat="1" applyFont="1" applyBorder="1" applyAlignment="1" applyProtection="1">
      <alignment horizontal="center"/>
      <protection locked="0" hidden="1"/>
    </xf>
    <xf numFmtId="0" fontId="13" fillId="0" borderId="7" xfId="3" applyFont="1" applyBorder="1" applyAlignment="1" applyProtection="1">
      <alignment horizontal="left" vertical="center"/>
      <protection locked="0" hidden="1"/>
    </xf>
    <xf numFmtId="0" fontId="13" fillId="0" borderId="7" xfId="3" applyFont="1" applyBorder="1" applyAlignment="1" applyProtection="1">
      <alignment horizontal="center" vertical="center"/>
      <protection locked="0" hidden="1"/>
    </xf>
    <xf numFmtId="0" fontId="18" fillId="5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vertical="center"/>
    </xf>
    <xf numFmtId="10" fontId="13" fillId="0" borderId="13" xfId="2" applyNumberFormat="1" applyFont="1" applyBorder="1" applyAlignment="1" applyProtection="1">
      <alignment horizontal="center"/>
    </xf>
    <xf numFmtId="0" fontId="18" fillId="0" borderId="13" xfId="0" applyFont="1" applyBorder="1" applyAlignment="1">
      <alignment vertical="center"/>
    </xf>
    <xf numFmtId="43" fontId="18" fillId="0" borderId="13" xfId="0" applyNumberFormat="1" applyFont="1" applyBorder="1" applyAlignment="1">
      <alignment horizontal="center"/>
    </xf>
    <xf numFmtId="0" fontId="13" fillId="0" borderId="13" xfId="0" applyFont="1" applyBorder="1" applyAlignment="1">
      <alignment horizontal="left" vertical="center" wrapText="1"/>
    </xf>
    <xf numFmtId="14" fontId="13" fillId="0" borderId="14" xfId="3" applyNumberFormat="1" applyFont="1" applyBorder="1" applyAlignment="1" applyProtection="1">
      <alignment horizontal="center" vertical="center"/>
      <protection locked="0" hidden="1"/>
    </xf>
    <xf numFmtId="0" fontId="13" fillId="0" borderId="16" xfId="3" applyFont="1" applyBorder="1" applyAlignment="1" applyProtection="1">
      <alignment horizontal="center" vertical="center"/>
      <protection locked="0" hidden="1"/>
    </xf>
    <xf numFmtId="0" fontId="13" fillId="0" borderId="15" xfId="3" applyFont="1" applyBorder="1" applyAlignment="1" applyProtection="1">
      <alignment horizontal="center" vertical="center"/>
      <protection locked="0" hidden="1"/>
    </xf>
    <xf numFmtId="164" fontId="16" fillId="0" borderId="17" xfId="0" applyNumberFormat="1" applyFont="1" applyBorder="1" applyAlignment="1" applyProtection="1">
      <alignment horizontal="center" vertical="center"/>
      <protection locked="0"/>
    </xf>
    <xf numFmtId="164" fontId="16" fillId="0" borderId="18" xfId="0" applyNumberFormat="1" applyFont="1" applyBorder="1" applyAlignment="1" applyProtection="1">
      <alignment horizontal="center" vertical="center"/>
      <protection locked="0"/>
    </xf>
    <xf numFmtId="164" fontId="16" fillId="0" borderId="19" xfId="0" applyNumberFormat="1" applyFont="1" applyBorder="1" applyAlignment="1" applyProtection="1">
      <alignment horizontal="center" vertical="center"/>
      <protection locked="0"/>
    </xf>
    <xf numFmtId="49" fontId="13" fillId="0" borderId="18" xfId="0" applyNumberFormat="1" applyFont="1" applyBorder="1" applyAlignment="1" applyProtection="1">
      <alignment horizontal="center" vertical="center" wrapText="1"/>
      <protection locked="0"/>
    </xf>
    <xf numFmtId="49" fontId="13" fillId="0" borderId="19" xfId="0" applyNumberFormat="1" applyFont="1" applyBorder="1" applyAlignment="1" applyProtection="1">
      <alignment horizontal="center" vertical="center" wrapText="1"/>
      <protection locked="0"/>
    </xf>
    <xf numFmtId="0" fontId="18" fillId="4" borderId="0" xfId="3" applyFont="1" applyFill="1" applyAlignment="1" applyProtection="1">
      <alignment horizontal="left" vertical="center"/>
      <protection hidden="1"/>
    </xf>
    <xf numFmtId="0" fontId="30" fillId="0" borderId="17" xfId="1" applyFont="1" applyFill="1" applyBorder="1" applyAlignment="1" applyProtection="1">
      <alignment horizontal="left" vertical="center"/>
      <protection locked="0" hidden="1"/>
    </xf>
    <xf numFmtId="0" fontId="30" fillId="0" borderId="18" xfId="1" applyFont="1" applyFill="1" applyBorder="1" applyAlignment="1" applyProtection="1">
      <alignment horizontal="left" vertical="center"/>
      <protection locked="0" hidden="1"/>
    </xf>
    <xf numFmtId="0" fontId="30" fillId="0" borderId="19" xfId="1" applyFont="1" applyFill="1" applyBorder="1" applyAlignment="1" applyProtection="1">
      <alignment horizontal="left" vertical="center"/>
      <protection locked="0" hidden="1"/>
    </xf>
    <xf numFmtId="49" fontId="16" fillId="0" borderId="17" xfId="0" applyNumberFormat="1" applyFont="1" applyBorder="1" applyAlignment="1" applyProtection="1">
      <alignment horizontal="center" vertical="center"/>
      <protection locked="0"/>
    </xf>
    <xf numFmtId="49" fontId="16" fillId="0" borderId="18" xfId="0" applyNumberFormat="1" applyFont="1" applyBorder="1" applyAlignment="1" applyProtection="1">
      <alignment horizontal="center" vertical="center"/>
      <protection locked="0"/>
    </xf>
    <xf numFmtId="49" fontId="16" fillId="0" borderId="19" xfId="0" applyNumberFormat="1" applyFont="1" applyBorder="1" applyAlignment="1" applyProtection="1">
      <alignment horizontal="center" vertical="center"/>
      <protection locked="0"/>
    </xf>
    <xf numFmtId="49" fontId="13" fillId="0" borderId="17" xfId="3" applyNumberFormat="1" applyFont="1" applyBorder="1" applyAlignment="1" applyProtection="1">
      <alignment horizontal="left" vertical="center"/>
      <protection locked="0" hidden="1"/>
    </xf>
    <xf numFmtId="49" fontId="13" fillId="0" borderId="18" xfId="3" applyNumberFormat="1" applyFont="1" applyBorder="1" applyAlignment="1" applyProtection="1">
      <alignment horizontal="left" vertical="center"/>
      <protection locked="0" hidden="1"/>
    </xf>
    <xf numFmtId="49" fontId="13" fillId="0" borderId="19" xfId="3" applyNumberFormat="1" applyFont="1" applyBorder="1" applyAlignment="1" applyProtection="1">
      <alignment horizontal="left" vertical="center"/>
      <protection locked="0" hidden="1"/>
    </xf>
  </cellXfs>
  <cellStyles count="4">
    <cellStyle name="Hyperlink" xfId="1" builtinId="8"/>
    <cellStyle name="Normal" xfId="0" builtinId="0"/>
    <cellStyle name="Normal_IR-2 BACKUP" xfId="3" xr:uid="{9D35029D-8B00-4223-907C-094707BFFD09}"/>
    <cellStyle name="Percent" xfId="2" builtinId="5"/>
  </cellStyles>
  <dxfs count="0"/>
  <tableStyles count="1" defaultTableStyle="TableStyleMedium9" defaultPivotStyle="PivotStyleLight16">
    <tableStyle name="Invisible" pivot="0" table="0" count="0" xr9:uid="{42682683-AA5A-4CCA-BB28-02A6312DA8C8}"/>
  </tableStyles>
  <colors>
    <mruColors>
      <color rgb="FF203864"/>
      <color rgb="FFD9D9D9"/>
      <color rgb="FF0070C0"/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66675</xdr:rowOff>
    </xdr:from>
    <xdr:to>
      <xdr:col>8</xdr:col>
      <xdr:colOff>282484</xdr:colOff>
      <xdr:row>5</xdr:row>
      <xdr:rowOff>20955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C9DFF3-B55E-4205-8D06-B1BCC66D27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3350"/>
          <a:ext cx="2303689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8</xdr:col>
      <xdr:colOff>312964</xdr:colOff>
      <xdr:row>4</xdr:row>
      <xdr:rowOff>257175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23825"/>
          <a:ext cx="2303689" cy="809625"/>
        </a:xfrm>
        <a:prstGeom prst="rect">
          <a:avLst/>
        </a:prstGeom>
      </xdr:spPr>
    </xdr:pic>
    <xdr:clientData/>
  </xdr:twoCellAnchor>
  <xdr:twoCellAnchor>
    <xdr:from>
      <xdr:col>36</xdr:col>
      <xdr:colOff>333376</xdr:colOff>
      <xdr:row>49</xdr:row>
      <xdr:rowOff>47624</xdr:rowOff>
    </xdr:from>
    <xdr:to>
      <xdr:col>40</xdr:col>
      <xdr:colOff>266701</xdr:colOff>
      <xdr:row>50</xdr:row>
      <xdr:rowOff>142873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930BC55A-CD13-42BE-88D7-79AA42C15156}"/>
            </a:ext>
          </a:extLst>
        </xdr:cNvPr>
        <xdr:cNvCxnSpPr/>
      </xdr:nvCxnSpPr>
      <xdr:spPr>
        <a:xfrm rot="10800000" flipV="1">
          <a:off x="12125326" y="9934574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66675</xdr:rowOff>
    </xdr:from>
    <xdr:to>
      <xdr:col>8</xdr:col>
      <xdr:colOff>274864</xdr:colOff>
      <xdr:row>4</xdr:row>
      <xdr:rowOff>285750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D327EF-CE51-409C-9A44-1E5F7FF062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3350"/>
          <a:ext cx="2303689" cy="809625"/>
        </a:xfrm>
        <a:prstGeom prst="rect">
          <a:avLst/>
        </a:prstGeom>
      </xdr:spPr>
    </xdr:pic>
    <xdr:clientData/>
  </xdr:twoCellAnchor>
  <xdr:twoCellAnchor>
    <xdr:from>
      <xdr:col>35</xdr:col>
      <xdr:colOff>66675</xdr:colOff>
      <xdr:row>49</xdr:row>
      <xdr:rowOff>28575</xdr:rowOff>
    </xdr:from>
    <xdr:to>
      <xdr:col>39</xdr:col>
      <xdr:colOff>0</xdr:colOff>
      <xdr:row>50</xdr:row>
      <xdr:rowOff>123824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E1CC9ED6-FBE8-4E41-8F2B-555FF427359B}"/>
            </a:ext>
          </a:extLst>
        </xdr:cNvPr>
        <xdr:cNvCxnSpPr/>
      </xdr:nvCxnSpPr>
      <xdr:spPr>
        <a:xfrm rot="10800000" flipV="1">
          <a:off x="11515725" y="10001250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0</xdr:row>
      <xdr:rowOff>66675</xdr:rowOff>
    </xdr:from>
    <xdr:to>
      <xdr:col>8</xdr:col>
      <xdr:colOff>200026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C0ACB1-D8E5-47A6-9874-DE49292447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66675"/>
          <a:ext cx="2247900" cy="771525"/>
        </a:xfrm>
        <a:prstGeom prst="rect">
          <a:avLst/>
        </a:prstGeom>
      </xdr:spPr>
    </xdr:pic>
    <xdr:clientData/>
  </xdr:twoCellAnchor>
  <xdr:twoCellAnchor>
    <xdr:from>
      <xdr:col>31</xdr:col>
      <xdr:colOff>171450</xdr:colOff>
      <xdr:row>32</xdr:row>
      <xdr:rowOff>85725</xdr:rowOff>
    </xdr:from>
    <xdr:to>
      <xdr:col>35</xdr:col>
      <xdr:colOff>104775</xdr:colOff>
      <xdr:row>34</xdr:row>
      <xdr:rowOff>114299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66B117FF-C66B-458E-9857-08CD1ED88923}"/>
            </a:ext>
          </a:extLst>
        </xdr:cNvPr>
        <xdr:cNvCxnSpPr/>
      </xdr:nvCxnSpPr>
      <xdr:spPr>
        <a:xfrm rot="10800000" flipV="1">
          <a:off x="10248900" y="5905500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57150</xdr:rowOff>
    </xdr:from>
    <xdr:to>
      <xdr:col>8</xdr:col>
      <xdr:colOff>246289</xdr:colOff>
      <xdr:row>4</xdr:row>
      <xdr:rowOff>257175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900392-6035-44F1-8EFF-24E3584651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42875"/>
          <a:ext cx="2303689" cy="809625"/>
        </a:xfrm>
        <a:prstGeom prst="rect">
          <a:avLst/>
        </a:prstGeom>
      </xdr:spPr>
    </xdr:pic>
    <xdr:clientData/>
  </xdr:twoCellAnchor>
  <xdr:twoCellAnchor>
    <xdr:from>
      <xdr:col>37</xdr:col>
      <xdr:colOff>314325</xdr:colOff>
      <xdr:row>63</xdr:row>
      <xdr:rowOff>114300</xdr:rowOff>
    </xdr:from>
    <xdr:to>
      <xdr:col>41</xdr:col>
      <xdr:colOff>247650</xdr:colOff>
      <xdr:row>64</xdr:row>
      <xdr:rowOff>142874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727F8AC9-96B2-44D6-B6E9-318016C59CC4}"/>
            </a:ext>
          </a:extLst>
        </xdr:cNvPr>
        <xdr:cNvCxnSpPr/>
      </xdr:nvCxnSpPr>
      <xdr:spPr>
        <a:xfrm rot="10800000" flipV="1">
          <a:off x="12449175" y="11430000"/>
          <a:ext cx="1304925" cy="257174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19050</xdr:rowOff>
    </xdr:from>
    <xdr:to>
      <xdr:col>8</xdr:col>
      <xdr:colOff>266700</xdr:colOff>
      <xdr:row>5</xdr:row>
      <xdr:rowOff>52331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FA9971-227B-43F5-B650-3BF7CA05CE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80975"/>
          <a:ext cx="2400300" cy="7952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Users/cjcruz/Desktop/IR17/IR-17-2023%20(28.04.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-17"/>
      <sheetName val="IR-6"/>
      <sheetName val="IR-9A"/>
      <sheetName val="IR-9B"/>
      <sheetName val="IR-9"/>
      <sheetName val="IR-9C"/>
      <sheetName val="Check list"/>
    </sheetNames>
    <sheetDataSet>
      <sheetData sheetId="0"/>
      <sheetData sheetId="1"/>
      <sheetData sheetId="2">
        <row r="49">
          <cell r="AK49">
            <v>0</v>
          </cell>
        </row>
      </sheetData>
      <sheetData sheetId="3">
        <row r="49">
          <cell r="AK49">
            <v>0</v>
          </cell>
        </row>
      </sheetData>
      <sheetData sheetId="4">
        <row r="31">
          <cell r="AE31">
            <v>55555</v>
          </cell>
        </row>
      </sheetData>
      <sheetData sheetId="5">
        <row r="54">
          <cell r="AL54">
            <v>0</v>
          </cell>
        </row>
      </sheetData>
      <sheetData sheetId="6">
        <row r="3">
          <cell r="H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4CB2-7A3F-4EB1-9BAF-2C680EFF508E}">
  <dimension ref="A1:AS155"/>
  <sheetViews>
    <sheetView showGridLines="0" showWhiteSpace="0" view="pageBreakPreview" zoomScaleNormal="100" zoomScaleSheetLayoutView="100" workbookViewId="0">
      <selection activeCell="AN6" sqref="AN6:AQ6"/>
    </sheetView>
  </sheetViews>
  <sheetFormatPr defaultColWidth="0" defaultRowHeight="12.75" customHeight="1" zeroHeight="1" x14ac:dyDescent="0.2"/>
  <cols>
    <col min="1" max="1" width="1.42578125" style="89" customWidth="1"/>
    <col min="2" max="2" width="2.5703125" customWidth="1"/>
    <col min="3" max="43" width="5.140625" customWidth="1"/>
    <col min="44" max="44" width="2.5703125" customWidth="1"/>
    <col min="45" max="45" width="1.42578125" style="89" customWidth="1"/>
    <col min="46" max="16384" width="9.140625" hidden="1"/>
  </cols>
  <sheetData>
    <row r="1" spans="1:45" ht="6.75" customHeight="1" x14ac:dyDescent="0.2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</row>
    <row r="2" spans="1:45" ht="9.75" customHeight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90"/>
      <c r="B4" s="17"/>
      <c r="C4" s="17"/>
      <c r="D4" s="18"/>
      <c r="E4" s="18"/>
      <c r="F4" s="18"/>
      <c r="G4" s="69"/>
      <c r="H4" s="69"/>
      <c r="I4" s="69"/>
      <c r="J4" s="148" t="s">
        <v>0</v>
      </c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69"/>
      <c r="AL4" s="69"/>
      <c r="AM4" s="69"/>
      <c r="AN4" s="18"/>
      <c r="AO4" s="17"/>
      <c r="AP4" s="149" t="s">
        <v>1</v>
      </c>
      <c r="AQ4" s="149"/>
      <c r="AR4" s="17"/>
      <c r="AS4" s="90"/>
    </row>
    <row r="5" spans="1:45" ht="23.25" customHeight="1" x14ac:dyDescent="0.2">
      <c r="A5" s="90"/>
      <c r="B5" s="17"/>
      <c r="C5" s="17"/>
      <c r="D5" s="19"/>
      <c r="E5" s="19"/>
      <c r="F5" s="19"/>
      <c r="G5" s="71"/>
      <c r="H5" s="71"/>
      <c r="I5" s="71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71"/>
      <c r="AL5" s="71"/>
      <c r="AM5" s="71"/>
      <c r="AN5" s="19"/>
      <c r="AO5" s="19"/>
      <c r="AP5" s="19"/>
      <c r="AQ5" s="17"/>
      <c r="AR5" s="17"/>
      <c r="AS5" s="90"/>
    </row>
    <row r="6" spans="1:45" ht="15.75" customHeight="1" x14ac:dyDescent="0.2">
      <c r="A6" s="90"/>
      <c r="B6" s="17"/>
      <c r="C6" s="150" t="s">
        <v>261</v>
      </c>
      <c r="D6" s="150"/>
      <c r="E6" s="150"/>
      <c r="F6" s="150"/>
      <c r="G6" s="150"/>
      <c r="H6" s="150"/>
      <c r="I6" s="15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151" t="s">
        <v>2</v>
      </c>
      <c r="AK6" s="151"/>
      <c r="AL6" s="151"/>
      <c r="AM6" s="151"/>
      <c r="AN6" s="152">
        <f>'IR-17'!AL7:$AO$7</f>
        <v>0</v>
      </c>
      <c r="AO6" s="153"/>
      <c r="AP6" s="153"/>
      <c r="AQ6" s="154"/>
      <c r="AR6" s="17"/>
      <c r="AS6" s="90"/>
    </row>
    <row r="7" spans="1:45" ht="12" customHeight="1" x14ac:dyDescent="0.2"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55" t="s">
        <v>3</v>
      </c>
      <c r="AO7" s="155"/>
      <c r="AP7" s="155"/>
      <c r="AQ7" s="155"/>
      <c r="AR7" s="13"/>
    </row>
    <row r="8" spans="1:45" ht="18" customHeight="1" x14ac:dyDescent="0.2">
      <c r="A8" s="91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0"/>
      <c r="AK8" s="130" t="s">
        <v>4</v>
      </c>
      <c r="AL8" s="130"/>
      <c r="AM8" s="147"/>
      <c r="AN8" s="147"/>
      <c r="AO8" s="27" t="s">
        <v>5</v>
      </c>
      <c r="AP8" s="147"/>
      <c r="AQ8" s="147"/>
      <c r="AR8" s="21"/>
      <c r="AS8" s="91"/>
    </row>
    <row r="9" spans="1:45" ht="5.25" customHeight="1" x14ac:dyDescent="0.2">
      <c r="A9" s="91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91"/>
    </row>
    <row r="10" spans="1:45" ht="18" customHeight="1" x14ac:dyDescent="0.2">
      <c r="A10" s="90"/>
      <c r="B10" s="17"/>
      <c r="C10" s="140" t="s">
        <v>6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2"/>
      <c r="AR10" s="22"/>
      <c r="AS10" s="90"/>
    </row>
    <row r="11" spans="1:45" ht="5.25" customHeight="1" x14ac:dyDescent="0.2">
      <c r="A11" s="91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91"/>
    </row>
    <row r="12" spans="1:45" ht="18" customHeight="1" x14ac:dyDescent="0.2">
      <c r="A12" s="91"/>
      <c r="B12" s="20"/>
      <c r="C12" s="143" t="s">
        <v>7</v>
      </c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21"/>
      <c r="AS12" s="91"/>
    </row>
    <row r="13" spans="1:45" ht="5.25" customHeight="1" x14ac:dyDescent="0.2">
      <c r="A13" s="91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91"/>
    </row>
    <row r="14" spans="1:45" ht="18" customHeight="1" x14ac:dyDescent="0.2">
      <c r="A14" s="91"/>
      <c r="B14" s="20"/>
      <c r="C14" s="116" t="s">
        <v>8</v>
      </c>
      <c r="D14" s="116"/>
      <c r="E14" s="116"/>
      <c r="F14" s="116"/>
      <c r="G14" s="116"/>
      <c r="H14" s="117" t="str">
        <f>IF('IR-17'!$H$16:$K$16="","",'IR-17'!$H$16:$K$16)</f>
        <v/>
      </c>
      <c r="I14" s="118"/>
      <c r="J14" s="118"/>
      <c r="K14" s="119"/>
      <c r="L14" s="21"/>
      <c r="M14" s="120" t="s">
        <v>9</v>
      </c>
      <c r="N14" s="120"/>
      <c r="O14" s="120"/>
      <c r="P14" s="120"/>
      <c r="Q14" s="120"/>
      <c r="R14" s="120"/>
      <c r="S14" s="121" t="str">
        <f>IF('IR-17'!$S$16:$AO$16="","",'IR-17'!$S$16:$AO$16)</f>
        <v/>
      </c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3"/>
      <c r="AR14" s="21"/>
      <c r="AS14" s="91"/>
    </row>
    <row r="15" spans="1:45" ht="5.25" customHeight="1" x14ac:dyDescent="0.2">
      <c r="A15" s="91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91"/>
    </row>
    <row r="16" spans="1:45" ht="18" customHeight="1" x14ac:dyDescent="0.2">
      <c r="A16" s="90"/>
      <c r="B16" s="17"/>
      <c r="C16" s="140" t="s">
        <v>10</v>
      </c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2"/>
      <c r="AR16" s="22"/>
      <c r="AS16" s="90"/>
    </row>
    <row r="17" spans="1:45" ht="5.25" customHeight="1" x14ac:dyDescent="0.2">
      <c r="A17" s="91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91"/>
    </row>
    <row r="18" spans="1:45" ht="18" customHeight="1" x14ac:dyDescent="0.2">
      <c r="A18" s="91"/>
      <c r="B18" s="20"/>
      <c r="C18" s="143" t="s">
        <v>11</v>
      </c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21"/>
      <c r="AS18" s="91"/>
    </row>
    <row r="19" spans="1:45" ht="5.25" customHeight="1" x14ac:dyDescent="0.2">
      <c r="A19" s="91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91"/>
    </row>
    <row r="20" spans="1:45" ht="12.75" customHeight="1" x14ac:dyDescent="0.2">
      <c r="A20" s="92"/>
      <c r="B20" s="23"/>
      <c r="C20" s="144" t="s">
        <v>12</v>
      </c>
      <c r="D20" s="144"/>
      <c r="E20" s="145" t="s">
        <v>13</v>
      </c>
      <c r="F20" s="145"/>
      <c r="G20" s="145"/>
      <c r="H20" s="145"/>
      <c r="I20" s="145"/>
      <c r="J20" s="145" t="s">
        <v>14</v>
      </c>
      <c r="K20" s="145"/>
      <c r="L20" s="145"/>
      <c r="M20" s="145"/>
      <c r="N20" s="145"/>
      <c r="O20" s="145"/>
      <c r="P20" s="145"/>
      <c r="Q20" s="145"/>
      <c r="R20" s="145" t="s">
        <v>15</v>
      </c>
      <c r="S20" s="145"/>
      <c r="T20" s="145"/>
      <c r="U20" s="144" t="s">
        <v>16</v>
      </c>
      <c r="V20" s="144"/>
      <c r="W20" s="144"/>
      <c r="X20" s="144"/>
      <c r="Y20" s="144"/>
      <c r="Z20" s="144"/>
      <c r="AA20" s="145" t="s">
        <v>17</v>
      </c>
      <c r="AB20" s="145"/>
      <c r="AC20" s="145"/>
      <c r="AD20" s="145" t="s">
        <v>18</v>
      </c>
      <c r="AE20" s="145"/>
      <c r="AF20" s="145"/>
      <c r="AG20" s="145"/>
      <c r="AH20" s="146" t="s">
        <v>19</v>
      </c>
      <c r="AI20" s="146"/>
      <c r="AJ20" s="146"/>
      <c r="AK20" s="146"/>
      <c r="AL20" s="145" t="s">
        <v>20</v>
      </c>
      <c r="AM20" s="145"/>
      <c r="AN20" s="146" t="s">
        <v>21</v>
      </c>
      <c r="AO20" s="146"/>
      <c r="AP20" s="146"/>
      <c r="AQ20" s="146"/>
      <c r="AR20" s="24"/>
      <c r="AS20" s="92"/>
    </row>
    <row r="21" spans="1:45" ht="12.75" customHeight="1" x14ac:dyDescent="0.2">
      <c r="A21" s="92"/>
      <c r="B21" s="23"/>
      <c r="C21" s="101" t="s">
        <v>22</v>
      </c>
      <c r="D21" s="101" t="s">
        <v>23</v>
      </c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4"/>
      <c r="V21" s="144"/>
      <c r="W21" s="144"/>
      <c r="X21" s="144"/>
      <c r="Y21" s="144"/>
      <c r="Z21" s="144"/>
      <c r="AA21" s="145"/>
      <c r="AB21" s="145"/>
      <c r="AC21" s="145"/>
      <c r="AD21" s="145"/>
      <c r="AE21" s="145"/>
      <c r="AF21" s="145"/>
      <c r="AG21" s="145"/>
      <c r="AH21" s="146"/>
      <c r="AI21" s="146"/>
      <c r="AJ21" s="146"/>
      <c r="AK21" s="146"/>
      <c r="AL21" s="145"/>
      <c r="AM21" s="145"/>
      <c r="AN21" s="146"/>
      <c r="AO21" s="146"/>
      <c r="AP21" s="146"/>
      <c r="AQ21" s="146"/>
      <c r="AR21" s="24"/>
      <c r="AS21" s="92"/>
    </row>
    <row r="22" spans="1:45" ht="21.75" customHeight="1" x14ac:dyDescent="0.2">
      <c r="A22" s="92"/>
      <c r="B22" s="23"/>
      <c r="C22" s="107"/>
      <c r="D22" s="108"/>
      <c r="E22" s="138"/>
      <c r="F22" s="138"/>
      <c r="G22" s="138"/>
      <c r="H22" s="138"/>
      <c r="I22" s="138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7"/>
      <c r="AI22" s="137"/>
      <c r="AJ22" s="137"/>
      <c r="AK22" s="137"/>
      <c r="AL22" s="128">
        <f>IF(AA22="",0,VLOOKUP(AA22,'Check list'!$H$3:$I$20,2))</f>
        <v>0</v>
      </c>
      <c r="AM22" s="128"/>
      <c r="AN22" s="129">
        <f>AH22*AL22</f>
        <v>0</v>
      </c>
      <c r="AO22" s="129"/>
      <c r="AP22" s="129"/>
      <c r="AQ22" s="129"/>
      <c r="AR22" s="24"/>
      <c r="AS22" s="92"/>
    </row>
    <row r="23" spans="1:45" ht="21.75" customHeight="1" x14ac:dyDescent="0.2">
      <c r="A23" s="92"/>
      <c r="B23" s="23"/>
      <c r="C23" s="107"/>
      <c r="D23" s="108"/>
      <c r="E23" s="138"/>
      <c r="F23" s="138"/>
      <c r="G23" s="138"/>
      <c r="H23" s="138"/>
      <c r="I23" s="138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7"/>
      <c r="AI23" s="137"/>
      <c r="AJ23" s="137"/>
      <c r="AK23" s="137"/>
      <c r="AL23" s="128">
        <f>IF(AA23="",0,VLOOKUP(AA23,'Check list'!$H$3:$I$20,2))</f>
        <v>0</v>
      </c>
      <c r="AM23" s="128"/>
      <c r="AN23" s="129">
        <f t="shared" ref="AN23:AN37" si="0">AH23*AL23</f>
        <v>0</v>
      </c>
      <c r="AO23" s="129"/>
      <c r="AP23" s="129"/>
      <c r="AQ23" s="129"/>
      <c r="AR23" s="24"/>
      <c r="AS23" s="92"/>
    </row>
    <row r="24" spans="1:45" ht="21.75" customHeight="1" x14ac:dyDescent="0.2">
      <c r="A24" s="92"/>
      <c r="B24" s="23"/>
      <c r="C24" s="107"/>
      <c r="D24" s="108"/>
      <c r="E24" s="138"/>
      <c r="F24" s="138"/>
      <c r="G24" s="138"/>
      <c r="H24" s="138"/>
      <c r="I24" s="138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7"/>
      <c r="AI24" s="137"/>
      <c r="AJ24" s="137"/>
      <c r="AK24" s="137"/>
      <c r="AL24" s="128">
        <f>IF(AA24="",0,VLOOKUP(AA24,'Check list'!$H$3:$I$20,2))</f>
        <v>0</v>
      </c>
      <c r="AM24" s="128"/>
      <c r="AN24" s="129">
        <f t="shared" si="0"/>
        <v>0</v>
      </c>
      <c r="AO24" s="129"/>
      <c r="AP24" s="129"/>
      <c r="AQ24" s="129"/>
      <c r="AR24" s="24"/>
      <c r="AS24" s="92"/>
    </row>
    <row r="25" spans="1:45" ht="21.75" customHeight="1" x14ac:dyDescent="0.2">
      <c r="A25" s="91"/>
      <c r="B25" s="20"/>
      <c r="C25" s="107"/>
      <c r="D25" s="108"/>
      <c r="E25" s="138"/>
      <c r="F25" s="138"/>
      <c r="G25" s="138"/>
      <c r="H25" s="138"/>
      <c r="I25" s="138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7"/>
      <c r="AI25" s="137"/>
      <c r="AJ25" s="137"/>
      <c r="AK25" s="137"/>
      <c r="AL25" s="128">
        <f>IF(AA25="",0,VLOOKUP(AA25,'Check list'!$H$3:$I$20,2))</f>
        <v>0</v>
      </c>
      <c r="AM25" s="128"/>
      <c r="AN25" s="129">
        <f t="shared" si="0"/>
        <v>0</v>
      </c>
      <c r="AO25" s="129"/>
      <c r="AP25" s="129"/>
      <c r="AQ25" s="129"/>
      <c r="AR25" s="21"/>
      <c r="AS25" s="91"/>
    </row>
    <row r="26" spans="1:45" ht="21.75" customHeight="1" x14ac:dyDescent="0.2">
      <c r="A26" s="91"/>
      <c r="B26" s="20"/>
      <c r="C26" s="107"/>
      <c r="D26" s="108"/>
      <c r="E26" s="138"/>
      <c r="F26" s="138"/>
      <c r="G26" s="138"/>
      <c r="H26" s="138"/>
      <c r="I26" s="138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7"/>
      <c r="AI26" s="137"/>
      <c r="AJ26" s="137"/>
      <c r="AK26" s="137"/>
      <c r="AL26" s="128">
        <f>IF(AA26="",0,VLOOKUP(AA26,'Check list'!$H$3:$I$20,2))</f>
        <v>0</v>
      </c>
      <c r="AM26" s="128"/>
      <c r="AN26" s="129">
        <f t="shared" si="0"/>
        <v>0</v>
      </c>
      <c r="AO26" s="129"/>
      <c r="AP26" s="129"/>
      <c r="AQ26" s="129"/>
      <c r="AR26" s="21"/>
      <c r="AS26" s="91"/>
    </row>
    <row r="27" spans="1:45" ht="21.75" customHeight="1" x14ac:dyDescent="0.2">
      <c r="A27" s="91"/>
      <c r="B27" s="20"/>
      <c r="C27" s="107"/>
      <c r="D27" s="108"/>
      <c r="E27" s="138"/>
      <c r="F27" s="138"/>
      <c r="G27" s="138"/>
      <c r="H27" s="138"/>
      <c r="I27" s="138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7"/>
      <c r="AI27" s="137"/>
      <c r="AJ27" s="137"/>
      <c r="AK27" s="137"/>
      <c r="AL27" s="128">
        <f>IF(AA27="",0,VLOOKUP(AA27,'Check list'!$H$3:$I$20,2))</f>
        <v>0</v>
      </c>
      <c r="AM27" s="128"/>
      <c r="AN27" s="129">
        <f t="shared" si="0"/>
        <v>0</v>
      </c>
      <c r="AO27" s="129"/>
      <c r="AP27" s="129"/>
      <c r="AQ27" s="129"/>
      <c r="AR27" s="21"/>
      <c r="AS27" s="91"/>
    </row>
    <row r="28" spans="1:45" ht="21.75" customHeight="1" x14ac:dyDescent="0.2">
      <c r="A28" s="91"/>
      <c r="B28" s="20"/>
      <c r="C28" s="107"/>
      <c r="D28" s="108"/>
      <c r="E28" s="138"/>
      <c r="F28" s="138"/>
      <c r="G28" s="138"/>
      <c r="H28" s="138"/>
      <c r="I28" s="138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7"/>
      <c r="AI28" s="137"/>
      <c r="AJ28" s="137"/>
      <c r="AK28" s="137"/>
      <c r="AL28" s="128">
        <f>IF(AA28="",0,VLOOKUP(AA28,'Check list'!$H$3:$I$20,2))</f>
        <v>0</v>
      </c>
      <c r="AM28" s="128"/>
      <c r="AN28" s="129">
        <f t="shared" si="0"/>
        <v>0</v>
      </c>
      <c r="AO28" s="129"/>
      <c r="AP28" s="129"/>
      <c r="AQ28" s="129"/>
      <c r="AR28" s="21"/>
      <c r="AS28" s="91"/>
    </row>
    <row r="29" spans="1:45" ht="21.75" customHeight="1" x14ac:dyDescent="0.2">
      <c r="A29" s="93"/>
      <c r="B29" s="27"/>
      <c r="C29" s="107"/>
      <c r="D29" s="108"/>
      <c r="E29" s="138"/>
      <c r="F29" s="138"/>
      <c r="G29" s="138"/>
      <c r="H29" s="138"/>
      <c r="I29" s="138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7"/>
      <c r="AI29" s="137"/>
      <c r="AJ29" s="137"/>
      <c r="AK29" s="137"/>
      <c r="AL29" s="128">
        <f>IF(AA29="",0,VLOOKUP(AA29,'Check list'!$H$3:$I$20,2))</f>
        <v>0</v>
      </c>
      <c r="AM29" s="128"/>
      <c r="AN29" s="129">
        <f t="shared" si="0"/>
        <v>0</v>
      </c>
      <c r="AO29" s="129"/>
      <c r="AP29" s="129"/>
      <c r="AQ29" s="129"/>
      <c r="AR29" s="21"/>
      <c r="AS29" s="93"/>
    </row>
    <row r="30" spans="1:45" ht="21.75" customHeight="1" x14ac:dyDescent="0.2">
      <c r="A30" s="93"/>
      <c r="B30" s="27"/>
      <c r="C30" s="107"/>
      <c r="D30" s="108"/>
      <c r="E30" s="138"/>
      <c r="F30" s="138"/>
      <c r="G30" s="138"/>
      <c r="H30" s="138"/>
      <c r="I30" s="138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7"/>
      <c r="AI30" s="137"/>
      <c r="AJ30" s="137"/>
      <c r="AK30" s="137"/>
      <c r="AL30" s="128">
        <f>IF(AA30="",0,VLOOKUP(AA30,'Check list'!$H$3:$I$20,2))</f>
        <v>0</v>
      </c>
      <c r="AM30" s="128"/>
      <c r="AN30" s="129">
        <f t="shared" si="0"/>
        <v>0</v>
      </c>
      <c r="AO30" s="129"/>
      <c r="AP30" s="129"/>
      <c r="AQ30" s="129"/>
      <c r="AR30" s="21"/>
      <c r="AS30" s="93"/>
    </row>
    <row r="31" spans="1:45" ht="21.75" customHeight="1" x14ac:dyDescent="0.2">
      <c r="A31" s="93"/>
      <c r="B31" s="27"/>
      <c r="C31" s="107"/>
      <c r="D31" s="108"/>
      <c r="E31" s="138"/>
      <c r="F31" s="138"/>
      <c r="G31" s="138"/>
      <c r="H31" s="138"/>
      <c r="I31" s="138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7"/>
      <c r="AI31" s="137"/>
      <c r="AJ31" s="137"/>
      <c r="AK31" s="137"/>
      <c r="AL31" s="128">
        <f>IF(AA31="",0,VLOOKUP(AA31,'Check list'!$H$3:$I$20,2))</f>
        <v>0</v>
      </c>
      <c r="AM31" s="128"/>
      <c r="AN31" s="129">
        <f t="shared" si="0"/>
        <v>0</v>
      </c>
      <c r="AO31" s="129"/>
      <c r="AP31" s="129"/>
      <c r="AQ31" s="129"/>
      <c r="AR31" s="21"/>
      <c r="AS31" s="93"/>
    </row>
    <row r="32" spans="1:45" ht="21.75" customHeight="1" x14ac:dyDescent="0.2">
      <c r="A32" s="91"/>
      <c r="B32" s="20"/>
      <c r="C32" s="107"/>
      <c r="D32" s="108"/>
      <c r="E32" s="138"/>
      <c r="F32" s="138"/>
      <c r="G32" s="138"/>
      <c r="H32" s="138"/>
      <c r="I32" s="138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7"/>
      <c r="AI32" s="137"/>
      <c r="AJ32" s="137"/>
      <c r="AK32" s="137"/>
      <c r="AL32" s="128">
        <f>IF(AA32="",0,VLOOKUP(AA32,'Check list'!$H$3:$I$20,2))</f>
        <v>0</v>
      </c>
      <c r="AM32" s="128"/>
      <c r="AN32" s="129">
        <f t="shared" si="0"/>
        <v>0</v>
      </c>
      <c r="AO32" s="129"/>
      <c r="AP32" s="129"/>
      <c r="AQ32" s="129"/>
      <c r="AR32" s="21"/>
      <c r="AS32" s="91"/>
    </row>
    <row r="33" spans="1:45" ht="21.75" customHeight="1" x14ac:dyDescent="0.2">
      <c r="A33" s="91"/>
      <c r="B33" s="20"/>
      <c r="C33" s="107"/>
      <c r="D33" s="108"/>
      <c r="E33" s="138"/>
      <c r="F33" s="138"/>
      <c r="G33" s="138"/>
      <c r="H33" s="138"/>
      <c r="I33" s="138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7"/>
      <c r="AI33" s="137"/>
      <c r="AJ33" s="137"/>
      <c r="AK33" s="137"/>
      <c r="AL33" s="128">
        <f>IF(AA33="",0,VLOOKUP(AA33,'Check list'!$H$3:$I$20,2))</f>
        <v>0</v>
      </c>
      <c r="AM33" s="128"/>
      <c r="AN33" s="129">
        <f t="shared" si="0"/>
        <v>0</v>
      </c>
      <c r="AO33" s="129"/>
      <c r="AP33" s="129"/>
      <c r="AQ33" s="129"/>
      <c r="AR33" s="21"/>
      <c r="AS33" s="91"/>
    </row>
    <row r="34" spans="1:45" ht="21.75" customHeight="1" x14ac:dyDescent="0.2">
      <c r="A34" s="91"/>
      <c r="B34" s="20"/>
      <c r="C34" s="107"/>
      <c r="D34" s="108"/>
      <c r="E34" s="138"/>
      <c r="F34" s="138"/>
      <c r="G34" s="138"/>
      <c r="H34" s="138"/>
      <c r="I34" s="138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7"/>
      <c r="AI34" s="137"/>
      <c r="AJ34" s="137"/>
      <c r="AK34" s="137"/>
      <c r="AL34" s="128">
        <f>IF(AA34="",0,VLOOKUP(AA34,'Check list'!$H$3:$I$20,2))</f>
        <v>0</v>
      </c>
      <c r="AM34" s="128"/>
      <c r="AN34" s="129">
        <f t="shared" si="0"/>
        <v>0</v>
      </c>
      <c r="AO34" s="129"/>
      <c r="AP34" s="129"/>
      <c r="AQ34" s="129"/>
      <c r="AR34" s="21"/>
      <c r="AS34" s="91"/>
    </row>
    <row r="35" spans="1:45" ht="21.75" customHeight="1" x14ac:dyDescent="0.2">
      <c r="A35" s="91"/>
      <c r="B35" s="20"/>
      <c r="C35" s="107"/>
      <c r="D35" s="108"/>
      <c r="E35" s="138"/>
      <c r="F35" s="138"/>
      <c r="G35" s="138"/>
      <c r="H35" s="138"/>
      <c r="I35" s="138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7"/>
      <c r="AI35" s="137"/>
      <c r="AJ35" s="137"/>
      <c r="AK35" s="137"/>
      <c r="AL35" s="128">
        <f>IF(AA35="",0,VLOOKUP(AA35,'Check list'!$H$3:$I$20,2))</f>
        <v>0</v>
      </c>
      <c r="AM35" s="128"/>
      <c r="AN35" s="129">
        <f t="shared" si="0"/>
        <v>0</v>
      </c>
      <c r="AO35" s="129"/>
      <c r="AP35" s="129"/>
      <c r="AQ35" s="129"/>
      <c r="AR35" s="21"/>
      <c r="AS35" s="91"/>
    </row>
    <row r="36" spans="1:45" ht="21.75" customHeight="1" x14ac:dyDescent="0.2">
      <c r="A36" s="91"/>
      <c r="B36" s="20"/>
      <c r="C36" s="107"/>
      <c r="D36" s="108"/>
      <c r="E36" s="138"/>
      <c r="F36" s="138"/>
      <c r="G36" s="138"/>
      <c r="H36" s="138"/>
      <c r="I36" s="138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7"/>
      <c r="AI36" s="137"/>
      <c r="AJ36" s="137"/>
      <c r="AK36" s="137"/>
      <c r="AL36" s="128">
        <f>IF(AA36="",0,VLOOKUP(AA36,'Check list'!$H$3:$I$20,2))</f>
        <v>0</v>
      </c>
      <c r="AM36" s="128"/>
      <c r="AN36" s="129">
        <f t="shared" si="0"/>
        <v>0</v>
      </c>
      <c r="AO36" s="129"/>
      <c r="AP36" s="129"/>
      <c r="AQ36" s="129"/>
      <c r="AR36" s="21"/>
      <c r="AS36" s="91"/>
    </row>
    <row r="37" spans="1:45" ht="21.75" customHeight="1" x14ac:dyDescent="0.2">
      <c r="A37" s="91"/>
      <c r="B37" s="20"/>
      <c r="C37" s="107"/>
      <c r="D37" s="108"/>
      <c r="E37" s="138"/>
      <c r="F37" s="138"/>
      <c r="G37" s="138"/>
      <c r="H37" s="138"/>
      <c r="I37" s="138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7"/>
      <c r="AI37" s="137"/>
      <c r="AJ37" s="137"/>
      <c r="AK37" s="137"/>
      <c r="AL37" s="128">
        <f>IF(AA37="",0,VLOOKUP(AA37,'Check list'!$H$3:$I$20,2))</f>
        <v>0</v>
      </c>
      <c r="AM37" s="128"/>
      <c r="AN37" s="129">
        <f t="shared" si="0"/>
        <v>0</v>
      </c>
      <c r="AO37" s="129"/>
      <c r="AP37" s="129"/>
      <c r="AQ37" s="129"/>
      <c r="AR37" s="21"/>
      <c r="AS37" s="91"/>
    </row>
    <row r="38" spans="1:45" ht="5.25" customHeight="1" x14ac:dyDescent="0.2">
      <c r="A38" s="91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91"/>
    </row>
    <row r="39" spans="1:45" ht="18" customHeight="1" x14ac:dyDescent="0.2">
      <c r="A39" s="91"/>
      <c r="B39" s="20"/>
      <c r="C39" s="21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130" t="s">
        <v>24</v>
      </c>
      <c r="AB39" s="130"/>
      <c r="AC39" s="130"/>
      <c r="AD39" s="131">
        <f>+SUM(AD22:AG37)</f>
        <v>0</v>
      </c>
      <c r="AE39" s="132"/>
      <c r="AF39" s="132"/>
      <c r="AG39" s="133"/>
      <c r="AH39" s="134">
        <f>SUM(AH22:AK37)</f>
        <v>0</v>
      </c>
      <c r="AI39" s="135"/>
      <c r="AJ39" s="135"/>
      <c r="AK39" s="136"/>
      <c r="AL39" s="27"/>
      <c r="AM39" s="27"/>
      <c r="AN39" s="134">
        <f>SUM(AN22:AQ37)</f>
        <v>0</v>
      </c>
      <c r="AO39" s="135"/>
      <c r="AP39" s="135"/>
      <c r="AQ39" s="136"/>
      <c r="AR39" s="21"/>
      <c r="AS39" s="91"/>
    </row>
    <row r="40" spans="1:45" ht="13.5" customHeight="1" x14ac:dyDescent="0.2">
      <c r="A40" s="91"/>
      <c r="B40" s="20"/>
      <c r="C40" s="21"/>
      <c r="D40" s="127"/>
      <c r="E40" s="127"/>
      <c r="F40" s="127"/>
      <c r="G40" s="127"/>
      <c r="H40" s="127"/>
      <c r="I40" s="127"/>
      <c r="J40" s="127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1"/>
      <c r="AR40" s="21"/>
      <c r="AS40" s="91"/>
    </row>
    <row r="41" spans="1:45" ht="18" customHeight="1" x14ac:dyDescent="0.2">
      <c r="A41" s="91"/>
      <c r="B41" s="20"/>
      <c r="C41" s="109" t="s">
        <v>25</v>
      </c>
      <c r="D41" s="126" t="s">
        <v>26</v>
      </c>
      <c r="E41" s="126"/>
      <c r="F41" s="126"/>
      <c r="G41" s="126"/>
      <c r="H41" s="126"/>
      <c r="I41" s="126"/>
      <c r="J41" s="126"/>
      <c r="K41" s="126"/>
      <c r="L41" s="126"/>
      <c r="M41" s="126"/>
      <c r="N41" s="126" t="s">
        <v>20</v>
      </c>
      <c r="O41" s="126"/>
      <c r="P41" s="20"/>
      <c r="Q41" s="109" t="s">
        <v>25</v>
      </c>
      <c r="R41" s="126" t="s">
        <v>26</v>
      </c>
      <c r="S41" s="126"/>
      <c r="T41" s="126"/>
      <c r="U41" s="126"/>
      <c r="V41" s="126"/>
      <c r="W41" s="126"/>
      <c r="X41" s="126"/>
      <c r="Y41" s="126"/>
      <c r="Z41" s="126"/>
      <c r="AA41" s="126"/>
      <c r="AB41" s="126" t="s">
        <v>20</v>
      </c>
      <c r="AC41" s="126"/>
      <c r="AD41" s="61"/>
      <c r="AE41" s="109" t="s">
        <v>25</v>
      </c>
      <c r="AF41" s="126" t="s">
        <v>26</v>
      </c>
      <c r="AG41" s="126"/>
      <c r="AH41" s="126"/>
      <c r="AI41" s="126"/>
      <c r="AJ41" s="126"/>
      <c r="AK41" s="126"/>
      <c r="AL41" s="126"/>
      <c r="AM41" s="126"/>
      <c r="AN41" s="126"/>
      <c r="AO41" s="126"/>
      <c r="AP41" s="126" t="s">
        <v>20</v>
      </c>
      <c r="AQ41" s="126"/>
      <c r="AR41" s="21"/>
      <c r="AS41" s="91"/>
    </row>
    <row r="42" spans="1:45" ht="26.25" customHeight="1" x14ac:dyDescent="0.2">
      <c r="A42" s="91"/>
      <c r="B42" s="20"/>
      <c r="C42" s="110">
        <v>1</v>
      </c>
      <c r="D42" s="124" t="s">
        <v>27</v>
      </c>
      <c r="E42" s="124"/>
      <c r="F42" s="124"/>
      <c r="G42" s="124"/>
      <c r="H42" s="124"/>
      <c r="I42" s="124"/>
      <c r="J42" s="124"/>
      <c r="K42" s="124"/>
      <c r="L42" s="124"/>
      <c r="M42" s="124"/>
      <c r="N42" s="125">
        <v>0.1</v>
      </c>
      <c r="O42" s="125"/>
      <c r="P42" s="20"/>
      <c r="Q42" s="110">
        <v>7</v>
      </c>
      <c r="R42" s="124" t="s">
        <v>28</v>
      </c>
      <c r="S42" s="124"/>
      <c r="T42" s="124"/>
      <c r="U42" s="124"/>
      <c r="V42" s="124"/>
      <c r="W42" s="124"/>
      <c r="X42" s="124"/>
      <c r="Y42" s="124"/>
      <c r="Z42" s="124"/>
      <c r="AA42" s="124"/>
      <c r="AB42" s="125">
        <v>0.05</v>
      </c>
      <c r="AC42" s="125"/>
      <c r="AD42" s="62"/>
      <c r="AE42" s="110">
        <v>13</v>
      </c>
      <c r="AF42" s="124" t="s">
        <v>29</v>
      </c>
      <c r="AG42" s="124"/>
      <c r="AH42" s="124"/>
      <c r="AI42" s="124"/>
      <c r="AJ42" s="124"/>
      <c r="AK42" s="124"/>
      <c r="AL42" s="124"/>
      <c r="AM42" s="124"/>
      <c r="AN42" s="124"/>
      <c r="AO42" s="124"/>
      <c r="AP42" s="125">
        <v>0.05</v>
      </c>
      <c r="AQ42" s="125"/>
      <c r="AR42" s="21"/>
      <c r="AS42" s="91"/>
    </row>
    <row r="43" spans="1:45" ht="26.25" customHeight="1" x14ac:dyDescent="0.2">
      <c r="A43" s="91"/>
      <c r="B43" s="20"/>
      <c r="C43" s="110">
        <v>2</v>
      </c>
      <c r="D43" s="124" t="s">
        <v>30</v>
      </c>
      <c r="E43" s="124"/>
      <c r="F43" s="124"/>
      <c r="G43" s="124"/>
      <c r="H43" s="124"/>
      <c r="I43" s="124"/>
      <c r="J43" s="124"/>
      <c r="K43" s="124"/>
      <c r="L43" s="124"/>
      <c r="M43" s="124"/>
      <c r="N43" s="125">
        <v>0.1</v>
      </c>
      <c r="O43" s="125"/>
      <c r="P43" s="20"/>
      <c r="Q43" s="110">
        <v>8</v>
      </c>
      <c r="R43" s="124" t="s">
        <v>31</v>
      </c>
      <c r="S43" s="124"/>
      <c r="T43" s="124"/>
      <c r="U43" s="124"/>
      <c r="V43" s="124"/>
      <c r="W43" s="124"/>
      <c r="X43" s="124"/>
      <c r="Y43" s="124"/>
      <c r="Z43" s="124"/>
      <c r="AA43" s="124"/>
      <c r="AB43" s="125">
        <v>0.1</v>
      </c>
      <c r="AC43" s="125"/>
      <c r="AD43" s="27"/>
      <c r="AE43" s="110">
        <v>14</v>
      </c>
      <c r="AF43" s="124" t="s">
        <v>32</v>
      </c>
      <c r="AG43" s="124"/>
      <c r="AH43" s="124"/>
      <c r="AI43" s="124"/>
      <c r="AJ43" s="124"/>
      <c r="AK43" s="124"/>
      <c r="AL43" s="124"/>
      <c r="AM43" s="124"/>
      <c r="AN43" s="124"/>
      <c r="AO43" s="124"/>
      <c r="AP43" s="125">
        <v>0.01</v>
      </c>
      <c r="AQ43" s="125"/>
      <c r="AR43" s="21"/>
      <c r="AS43" s="91"/>
    </row>
    <row r="44" spans="1:45" ht="26.25" customHeight="1" x14ac:dyDescent="0.2">
      <c r="A44" s="91"/>
      <c r="B44" s="20"/>
      <c r="C44" s="110">
        <v>3</v>
      </c>
      <c r="D44" s="124" t="s">
        <v>33</v>
      </c>
      <c r="E44" s="124"/>
      <c r="F44" s="124"/>
      <c r="G44" s="124"/>
      <c r="H44" s="124"/>
      <c r="I44" s="124"/>
      <c r="J44" s="124"/>
      <c r="K44" s="124"/>
      <c r="L44" s="124"/>
      <c r="M44" s="124"/>
      <c r="N44" s="125">
        <v>0.25</v>
      </c>
      <c r="O44" s="125"/>
      <c r="P44" s="20"/>
      <c r="Q44" s="110">
        <v>9</v>
      </c>
      <c r="R44" s="124" t="s">
        <v>34</v>
      </c>
      <c r="S44" s="124"/>
      <c r="T44" s="124"/>
      <c r="U44" s="124"/>
      <c r="V44" s="124"/>
      <c r="W44" s="124"/>
      <c r="X44" s="124"/>
      <c r="Y44" s="124"/>
      <c r="Z44" s="124"/>
      <c r="AA44" s="124"/>
      <c r="AB44" s="125">
        <v>0.05</v>
      </c>
      <c r="AC44" s="125"/>
      <c r="AD44" s="47"/>
      <c r="AE44" s="110">
        <v>15</v>
      </c>
      <c r="AF44" s="124" t="s">
        <v>35</v>
      </c>
      <c r="AG44" s="124"/>
      <c r="AH44" s="124"/>
      <c r="AI44" s="124"/>
      <c r="AJ44" s="124"/>
      <c r="AK44" s="124"/>
      <c r="AL44" s="124"/>
      <c r="AM44" s="124"/>
      <c r="AN44" s="124"/>
      <c r="AO44" s="124"/>
      <c r="AP44" s="125">
        <v>0.1</v>
      </c>
      <c r="AQ44" s="125"/>
      <c r="AR44" s="21"/>
      <c r="AS44" s="91"/>
    </row>
    <row r="45" spans="1:45" ht="26.25" customHeight="1" x14ac:dyDescent="0.2">
      <c r="A45" s="91"/>
      <c r="B45" s="20"/>
      <c r="C45" s="110">
        <v>4</v>
      </c>
      <c r="D45" s="124" t="s">
        <v>36</v>
      </c>
      <c r="E45" s="124"/>
      <c r="F45" s="124"/>
      <c r="G45" s="124"/>
      <c r="H45" s="124"/>
      <c r="I45" s="124"/>
      <c r="J45" s="124"/>
      <c r="K45" s="124"/>
      <c r="L45" s="124"/>
      <c r="M45" s="124"/>
      <c r="N45" s="125">
        <v>0.02</v>
      </c>
      <c r="O45" s="125"/>
      <c r="P45" s="20"/>
      <c r="Q45" s="110">
        <v>10</v>
      </c>
      <c r="R45" s="124" t="s">
        <v>37</v>
      </c>
      <c r="S45" s="124"/>
      <c r="T45" s="124"/>
      <c r="U45" s="124"/>
      <c r="V45" s="124"/>
      <c r="W45" s="124"/>
      <c r="X45" s="124"/>
      <c r="Y45" s="124"/>
      <c r="Z45" s="124"/>
      <c r="AA45" s="124"/>
      <c r="AB45" s="125">
        <v>0.27</v>
      </c>
      <c r="AC45" s="125"/>
      <c r="AD45" s="63"/>
      <c r="AE45" s="110">
        <v>16</v>
      </c>
      <c r="AF45" s="124" t="s">
        <v>38</v>
      </c>
      <c r="AG45" s="124"/>
      <c r="AH45" s="124"/>
      <c r="AI45" s="124"/>
      <c r="AJ45" s="124"/>
      <c r="AK45" s="124"/>
      <c r="AL45" s="124"/>
      <c r="AM45" s="124"/>
      <c r="AN45" s="124"/>
      <c r="AO45" s="124"/>
      <c r="AP45" s="125">
        <v>0.02</v>
      </c>
      <c r="AQ45" s="125"/>
      <c r="AR45" s="21"/>
      <c r="AS45" s="91"/>
    </row>
    <row r="46" spans="1:45" ht="30.6" customHeight="1" x14ac:dyDescent="0.2">
      <c r="A46" s="91"/>
      <c r="B46" s="20"/>
      <c r="C46" s="110">
        <v>5</v>
      </c>
      <c r="D46" s="124" t="s">
        <v>39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5">
        <v>0.1</v>
      </c>
      <c r="O46" s="125"/>
      <c r="P46" s="20"/>
      <c r="Q46" s="110">
        <v>11</v>
      </c>
      <c r="R46" s="124" t="s">
        <v>40</v>
      </c>
      <c r="S46" s="124"/>
      <c r="T46" s="124"/>
      <c r="U46" s="124"/>
      <c r="V46" s="124"/>
      <c r="W46" s="124"/>
      <c r="X46" s="124"/>
      <c r="Y46" s="124"/>
      <c r="Z46" s="124"/>
      <c r="AA46" s="124"/>
      <c r="AB46" s="125">
        <v>0.1</v>
      </c>
      <c r="AC46" s="125"/>
      <c r="AD46" s="63"/>
      <c r="AE46" s="110">
        <v>17</v>
      </c>
      <c r="AF46" s="124" t="s">
        <v>41</v>
      </c>
      <c r="AG46" s="124"/>
      <c r="AH46" s="124"/>
      <c r="AI46" s="124"/>
      <c r="AJ46" s="124"/>
      <c r="AK46" s="124"/>
      <c r="AL46" s="124"/>
      <c r="AM46" s="124"/>
      <c r="AN46" s="124"/>
      <c r="AO46" s="124"/>
      <c r="AP46" s="125">
        <v>0.01</v>
      </c>
      <c r="AQ46" s="125"/>
      <c r="AR46" s="21"/>
      <c r="AS46" s="91"/>
    </row>
    <row r="47" spans="1:45" ht="26.25" customHeight="1" x14ac:dyDescent="0.2">
      <c r="A47" s="91"/>
      <c r="B47" s="20"/>
      <c r="C47" s="110">
        <v>6</v>
      </c>
      <c r="D47" s="124" t="s">
        <v>42</v>
      </c>
      <c r="E47" s="124"/>
      <c r="F47" s="124"/>
      <c r="G47" s="124"/>
      <c r="H47" s="124"/>
      <c r="I47" s="124"/>
      <c r="J47" s="124"/>
      <c r="K47" s="124"/>
      <c r="L47" s="124"/>
      <c r="M47" s="124"/>
      <c r="N47" s="125">
        <v>0.1</v>
      </c>
      <c r="O47" s="125"/>
      <c r="P47" s="20"/>
      <c r="Q47" s="110">
        <v>12</v>
      </c>
      <c r="R47" s="124" t="s">
        <v>43</v>
      </c>
      <c r="S47" s="124"/>
      <c r="T47" s="124"/>
      <c r="U47" s="124"/>
      <c r="V47" s="124"/>
      <c r="W47" s="124"/>
      <c r="X47" s="124"/>
      <c r="Y47" s="124"/>
      <c r="Z47" s="124"/>
      <c r="AA47" s="124"/>
      <c r="AB47" s="125">
        <v>0.05</v>
      </c>
      <c r="AC47" s="125"/>
      <c r="AD47" s="63"/>
      <c r="AE47" s="110">
        <v>18</v>
      </c>
      <c r="AF47" s="124" t="s">
        <v>44</v>
      </c>
      <c r="AG47" s="124"/>
      <c r="AH47" s="124"/>
      <c r="AI47" s="124"/>
      <c r="AJ47" s="124"/>
      <c r="AK47" s="124"/>
      <c r="AL47" s="124"/>
      <c r="AM47" s="124"/>
      <c r="AN47" s="124"/>
      <c r="AO47" s="124"/>
      <c r="AP47" s="125">
        <v>0.1</v>
      </c>
      <c r="AQ47" s="125"/>
      <c r="AR47" s="21"/>
      <c r="AS47" s="91"/>
    </row>
    <row r="48" spans="1:45" ht="5.25" customHeight="1" x14ac:dyDescent="0.2">
      <c r="A48" s="91"/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91"/>
    </row>
    <row r="49" spans="1:45" ht="5.25" customHeight="1" x14ac:dyDescent="0.2">
      <c r="A49" s="91"/>
      <c r="B49" s="20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21"/>
      <c r="AS49" s="91"/>
    </row>
    <row r="50" spans="1:45" ht="18" customHeight="1" x14ac:dyDescent="0.2">
      <c r="A50" s="91"/>
      <c r="B50" s="20"/>
      <c r="C50" s="104" t="s">
        <v>45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91"/>
    </row>
    <row r="51" spans="1:45" ht="14.25" customHeight="1" x14ac:dyDescent="0.2">
      <c r="A51" s="91"/>
      <c r="B51" s="20"/>
      <c r="C51" s="113" t="s">
        <v>46</v>
      </c>
      <c r="D51" s="114" t="s">
        <v>47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21"/>
      <c r="AS51" s="91"/>
    </row>
    <row r="52" spans="1:45" ht="14.25" customHeight="1" x14ac:dyDescent="0.2">
      <c r="A52" s="91"/>
      <c r="B52" s="20"/>
      <c r="C52" s="113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21"/>
      <c r="AS52" s="91"/>
    </row>
    <row r="53" spans="1:45" ht="13.5" customHeight="1" x14ac:dyDescent="0.2">
      <c r="A53" s="91"/>
      <c r="B53" s="20"/>
      <c r="C53" s="64" t="s">
        <v>48</v>
      </c>
      <c r="D53" s="115" t="s">
        <v>49</v>
      </c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21"/>
      <c r="AS53" s="91"/>
    </row>
    <row r="54" spans="1:45" ht="6" customHeight="1" x14ac:dyDescent="0.2">
      <c r="A54" s="91"/>
      <c r="B54" s="20"/>
      <c r="C54" s="21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2"/>
      <c r="AL54" s="32"/>
      <c r="AM54" s="32"/>
      <c r="AN54" s="32"/>
      <c r="AO54" s="32"/>
      <c r="AP54" s="32"/>
      <c r="AQ54" s="3"/>
      <c r="AR54" s="3"/>
      <c r="AS54" s="91"/>
    </row>
    <row r="55" spans="1:45" ht="6.75" customHeight="1" x14ac:dyDescent="0.2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</row>
    <row r="56" spans="1:45" ht="18" hidden="1" customHeight="1" x14ac:dyDescent="0.2">
      <c r="A56" s="99"/>
      <c r="B56" s="36"/>
      <c r="C56" s="37"/>
      <c r="AS56" s="99"/>
    </row>
    <row r="57" spans="1:45" ht="18" hidden="1" customHeight="1" x14ac:dyDescent="0.2">
      <c r="B57" s="37"/>
      <c r="C57" s="37"/>
      <c r="L57" s="38"/>
      <c r="AQ57" s="37"/>
      <c r="AR57" s="37"/>
    </row>
    <row r="58" spans="1:45" ht="18" hidden="1" customHeight="1" x14ac:dyDescent="0.2">
      <c r="B58" s="37"/>
      <c r="C58" s="37"/>
      <c r="J58" s="38"/>
      <c r="K58" s="38"/>
      <c r="L58" s="39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</row>
    <row r="59" spans="1:45" ht="18" hidden="1" customHeight="1" x14ac:dyDescent="0.2">
      <c r="A59" s="99"/>
      <c r="B59" s="40"/>
      <c r="C59" s="37"/>
      <c r="J59" s="39"/>
      <c r="K59" s="39"/>
      <c r="L59" s="36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99"/>
    </row>
    <row r="60" spans="1:45" ht="18" hidden="1" customHeight="1" x14ac:dyDescent="0.2">
      <c r="A60" s="99"/>
      <c r="B60" s="40"/>
      <c r="C60" s="40"/>
      <c r="D60" s="36"/>
      <c r="E60" s="36"/>
      <c r="F60" s="36"/>
      <c r="G60" s="36"/>
      <c r="H60" s="36"/>
      <c r="I60" s="36"/>
      <c r="J60" s="36"/>
      <c r="K60" s="36"/>
      <c r="L60" s="40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S60" s="99"/>
    </row>
    <row r="61" spans="1:45" ht="18" hidden="1" customHeight="1" x14ac:dyDescent="0.2">
      <c r="A61" s="99"/>
      <c r="B61" s="40"/>
      <c r="C61" s="40"/>
      <c r="D61" s="41"/>
      <c r="E61" s="41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99"/>
    </row>
    <row r="62" spans="1:45" ht="18" hidden="1" customHeight="1" x14ac:dyDescent="0.2">
      <c r="A62" s="99"/>
      <c r="B62" s="40"/>
      <c r="C62" s="40"/>
      <c r="D62" s="42"/>
      <c r="E62" s="42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99"/>
    </row>
    <row r="63" spans="1:45" ht="18" hidden="1" customHeight="1" x14ac:dyDescent="0.2">
      <c r="A63" s="99"/>
      <c r="B63" s="40"/>
      <c r="C63" s="40"/>
      <c r="D63" s="42"/>
      <c r="E63" s="42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7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99"/>
    </row>
    <row r="64" spans="1:45" ht="18" hidden="1" customHeight="1" x14ac:dyDescent="0.2">
      <c r="B64" s="37"/>
      <c r="C64" s="40"/>
      <c r="D64" s="42"/>
      <c r="E64" s="42"/>
      <c r="F64" s="40"/>
      <c r="G64" s="40"/>
      <c r="H64" s="40"/>
      <c r="I64" s="40"/>
      <c r="J64" s="40"/>
      <c r="K64" s="40"/>
      <c r="L64" s="37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</row>
    <row r="65" spans="2:44" ht="18" hidden="1" customHeight="1" x14ac:dyDescent="0.2">
      <c r="B65" s="37"/>
      <c r="C65" s="37"/>
      <c r="D65" s="41"/>
      <c r="E65" s="41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</row>
    <row r="66" spans="2:44" ht="18" hidden="1" customHeight="1" x14ac:dyDescent="0.2">
      <c r="B66" s="37"/>
      <c r="C66" s="37"/>
      <c r="D66" s="41"/>
      <c r="E66" s="41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</row>
    <row r="67" spans="2:44" ht="18" hidden="1" customHeight="1" x14ac:dyDescent="0.2">
      <c r="B67" s="37"/>
      <c r="C67" s="37"/>
      <c r="D67" s="41"/>
      <c r="E67" s="41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</row>
    <row r="68" spans="2:44" ht="18" hidden="1" customHeight="1" x14ac:dyDescent="0.2">
      <c r="B68" s="37"/>
      <c r="C68" s="37"/>
      <c r="D68" s="41"/>
      <c r="E68" s="41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2:44" ht="18" hidden="1" customHeight="1" x14ac:dyDescent="0.2">
      <c r="B69" s="37"/>
      <c r="C69" s="37"/>
      <c r="D69" s="41"/>
      <c r="E69" s="41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2:44" ht="18" hidden="1" customHeight="1" x14ac:dyDescent="0.2">
      <c r="B70" s="37"/>
      <c r="C70" s="37"/>
      <c r="D70" s="43"/>
      <c r="E70" s="43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</row>
    <row r="71" spans="2:44" ht="18" hidden="1" customHeight="1" x14ac:dyDescent="0.2">
      <c r="B71" s="37"/>
      <c r="C71" s="40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2:44" ht="18" hidden="1" customHeight="1" x14ac:dyDescent="0.2">
      <c r="B72" s="37"/>
      <c r="C72" s="40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37"/>
      <c r="AP72" s="37"/>
      <c r="AQ72" s="37"/>
      <c r="AR72" s="37"/>
    </row>
    <row r="73" spans="2:44" ht="18" hidden="1" customHeight="1" x14ac:dyDescent="0.2"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37"/>
      <c r="AP73" s="37"/>
      <c r="AQ73" s="37"/>
      <c r="AR73" s="37"/>
    </row>
    <row r="74" spans="2:44" ht="18" hidden="1" customHeight="1" x14ac:dyDescent="0.2">
      <c r="B74" s="37"/>
      <c r="C74" s="40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37"/>
      <c r="AP74" s="37"/>
      <c r="AQ74" s="37"/>
      <c r="AR74" s="37"/>
    </row>
    <row r="75" spans="2:44" ht="18" hidden="1" customHeight="1" x14ac:dyDescent="0.2">
      <c r="B75" s="37"/>
      <c r="C75" s="40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37"/>
      <c r="AP75" s="37"/>
      <c r="AQ75" s="37"/>
      <c r="AR75" s="37"/>
    </row>
    <row r="76" spans="2:44" ht="18" hidden="1" customHeight="1" x14ac:dyDescent="0.2">
      <c r="B76" s="37"/>
      <c r="C76" s="40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37"/>
      <c r="AP76" s="37"/>
      <c r="AQ76" s="37"/>
      <c r="AR76" s="37"/>
    </row>
    <row r="77" spans="2:44" ht="18" hidden="1" customHeight="1" x14ac:dyDescent="0.2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</row>
    <row r="78" spans="2:44" ht="18" hidden="1" customHeight="1" x14ac:dyDescent="0.2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44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</row>
    <row r="79" spans="2:44" ht="18" hidden="1" customHeight="1" x14ac:dyDescent="0.2">
      <c r="B79" s="37"/>
      <c r="C79" s="37"/>
      <c r="D79" s="44"/>
      <c r="E79" s="44"/>
      <c r="F79" s="44"/>
      <c r="G79" s="44"/>
      <c r="H79" s="44"/>
      <c r="I79" s="44"/>
      <c r="J79" s="44"/>
      <c r="K79" s="44"/>
      <c r="L79" s="37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37"/>
      <c r="AR79" s="37"/>
    </row>
    <row r="80" spans="2:44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</row>
    <row r="86" spans="2:44" ht="18" hidden="1" customHeight="1" x14ac:dyDescent="0.2"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</row>
    <row r="87" spans="2:44" ht="18" hidden="1" customHeight="1" x14ac:dyDescent="0.2"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</row>
    <row r="88" spans="2:44" ht="18" hidden="1" customHeight="1" x14ac:dyDescent="0.2"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45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37"/>
      <c r="E91" s="37"/>
      <c r="F91" s="37"/>
      <c r="G91" s="37"/>
      <c r="H91" s="37"/>
      <c r="I91" s="37"/>
      <c r="J91" s="45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C93" s="37"/>
      <c r="D93" s="37"/>
      <c r="E93" s="37"/>
      <c r="F93" s="37"/>
      <c r="G93" s="37"/>
      <c r="H93" s="37"/>
      <c r="I93" s="37"/>
      <c r="J93" s="37"/>
      <c r="K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/>
    <row r="95" spans="2:44" ht="18" hidden="1" customHeight="1" x14ac:dyDescent="0.2"/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spans="1:45" ht="18" hidden="1" customHeight="1" x14ac:dyDescent="0.2"/>
    <row r="114" spans="1:45" ht="18" hidden="1" customHeight="1" x14ac:dyDescent="0.2"/>
    <row r="115" spans="1:45" ht="18" hidden="1" customHeight="1" x14ac:dyDescent="0.2"/>
    <row r="116" spans="1:45" ht="18" hidden="1" customHeight="1" x14ac:dyDescent="0.2"/>
    <row r="117" spans="1:45" ht="18" hidden="1" customHeight="1" x14ac:dyDescent="0.2"/>
    <row r="118" spans="1:45" ht="18" hidden="1" customHeight="1" x14ac:dyDescent="0.2"/>
    <row r="119" spans="1:45" ht="18" hidden="1" customHeight="1" x14ac:dyDescent="0.2"/>
    <row r="120" spans="1:45" ht="18" hidden="1" customHeight="1" x14ac:dyDescent="0.2"/>
    <row r="121" spans="1:45" ht="18" hidden="1" customHeight="1" x14ac:dyDescent="0.2"/>
    <row r="122" spans="1:45" ht="18" hidden="1" customHeight="1" x14ac:dyDescent="0.2"/>
    <row r="123" spans="1:45" ht="18" hidden="1" customHeight="1" x14ac:dyDescent="0.2"/>
    <row r="124" spans="1:45" ht="18" hidden="1" customHeight="1" x14ac:dyDescent="0.2"/>
    <row r="125" spans="1:45" ht="12.75" hidden="1" customHeight="1" x14ac:dyDescent="0.2">
      <c r="A125"/>
      <c r="AS125"/>
    </row>
    <row r="126" spans="1:45" ht="12.75" hidden="1" customHeight="1" x14ac:dyDescent="0.2">
      <c r="A126"/>
      <c r="AS126"/>
    </row>
    <row r="127" spans="1:45" ht="12.75" hidden="1" customHeight="1" x14ac:dyDescent="0.2">
      <c r="A127"/>
      <c r="AS127"/>
    </row>
    <row r="128" spans="1:45" ht="12.75" hidden="1" customHeight="1" x14ac:dyDescent="0.2">
      <c r="A128"/>
      <c r="AS128"/>
    </row>
    <row r="129" customFormat="1" ht="12.75" hidden="1" customHeight="1" x14ac:dyDescent="0.2"/>
    <row r="130" customFormat="1" ht="12.75" hidden="1" customHeight="1" x14ac:dyDescent="0.2"/>
    <row r="131" customFormat="1" ht="12.75" hidden="1" customHeight="1" x14ac:dyDescent="0.2"/>
    <row r="132" customFormat="1" ht="12.75" hidden="1" customHeight="1" x14ac:dyDescent="0.2"/>
    <row r="133" customFormat="1" ht="12.75" hidden="1" customHeight="1" x14ac:dyDescent="0.2"/>
    <row r="134" customFormat="1" ht="12.75" hidden="1" customHeight="1" x14ac:dyDescent="0.2"/>
    <row r="135" customFormat="1" ht="12.75" hidden="1" customHeight="1" x14ac:dyDescent="0.2"/>
    <row r="136" customFormat="1" ht="12.75" hidden="1" customHeight="1" x14ac:dyDescent="0.2"/>
    <row r="137" customFormat="1" ht="12.75" hidden="1" customHeight="1" x14ac:dyDescent="0.2"/>
    <row r="138" customFormat="1" ht="12.75" hidden="1" customHeight="1" x14ac:dyDescent="0.2"/>
    <row r="139" customFormat="1" ht="12.75" hidden="1" customHeight="1" x14ac:dyDescent="0.2"/>
    <row r="140" customFormat="1" ht="12.75" hidden="1" customHeight="1" x14ac:dyDescent="0.2"/>
    <row r="141" customFormat="1" ht="12.75" hidden="1" customHeight="1" x14ac:dyDescent="0.2"/>
    <row r="142" customFormat="1" ht="12.75" hidden="1" customHeight="1" x14ac:dyDescent="0.2"/>
    <row r="143" customFormat="1" ht="12.75" hidden="1" customHeight="1" x14ac:dyDescent="0.2"/>
    <row r="144" customFormat="1" ht="12.75" hidden="1" customHeight="1" x14ac:dyDescent="0.2"/>
    <row r="145" customFormat="1" ht="12.75" hidden="1" customHeight="1" x14ac:dyDescent="0.2"/>
    <row r="146" customFormat="1" ht="12.75" hidden="1" customHeight="1" x14ac:dyDescent="0.2"/>
    <row r="147" customFormat="1" ht="12.75" hidden="1" customHeight="1" x14ac:dyDescent="0.2"/>
    <row r="148" customFormat="1" ht="12.75" hidden="1" customHeight="1" x14ac:dyDescent="0.2"/>
    <row r="149" customFormat="1" ht="12.75" hidden="1" customHeight="1" x14ac:dyDescent="0.2"/>
    <row r="150" customFormat="1" ht="12.75" hidden="1" customHeight="1" x14ac:dyDescent="0.2"/>
    <row r="151" customFormat="1" ht="12.75" hidden="1" customHeight="1" x14ac:dyDescent="0.2"/>
    <row r="152" customFormat="1" ht="12.75" hidden="1" customHeight="1" x14ac:dyDescent="0.2"/>
    <row r="153" customFormat="1" ht="12.75" hidden="1" customHeight="1" x14ac:dyDescent="0.2"/>
    <row r="154" customFormat="1" ht="12.75" hidden="1" customHeight="1" x14ac:dyDescent="0.2"/>
    <row r="155" customFormat="1" ht="12.75" hidden="1" customHeight="1" x14ac:dyDescent="0.2"/>
  </sheetData>
  <sheetProtection algorithmName="SHA-512" hashValue="CrOWm5sm1BngmU+GZmoV2WsCQeMPajOEHMTxy16ISFL1wS8aIIHaNKVLA1ka0vSb/hYymRB65V6LNTIQkMEx2g==" saltValue="iozk6BLC5A2uLQ9ysutP2Q==" spinCount="100000" sheet="1" formatCells="0" selectLockedCells="1"/>
  <mergeCells count="221">
    <mergeCell ref="AK8:AL8"/>
    <mergeCell ref="AM8:AN8"/>
    <mergeCell ref="AP8:AQ8"/>
    <mergeCell ref="C10:AQ10"/>
    <mergeCell ref="C12:AQ12"/>
    <mergeCell ref="J4:AJ4"/>
    <mergeCell ref="AP4:AQ4"/>
    <mergeCell ref="C6:I6"/>
    <mergeCell ref="AJ6:AM6"/>
    <mergeCell ref="AN6:AQ6"/>
    <mergeCell ref="AN7:AQ7"/>
    <mergeCell ref="C16:AQ16"/>
    <mergeCell ref="C18:AQ18"/>
    <mergeCell ref="C20:D20"/>
    <mergeCell ref="E20:I21"/>
    <mergeCell ref="J20:Q21"/>
    <mergeCell ref="R20:T21"/>
    <mergeCell ref="U20:Z21"/>
    <mergeCell ref="AA20:AC21"/>
    <mergeCell ref="AD20:AG21"/>
    <mergeCell ref="AH20:AK21"/>
    <mergeCell ref="AL20:AM21"/>
    <mergeCell ref="AN20:AQ21"/>
    <mergeCell ref="E22:I22"/>
    <mergeCell ref="J22:Q22"/>
    <mergeCell ref="R22:T22"/>
    <mergeCell ref="U22:Z22"/>
    <mergeCell ref="AA22:AC22"/>
    <mergeCell ref="AD22:AG22"/>
    <mergeCell ref="AH22:AK22"/>
    <mergeCell ref="AL22:AM22"/>
    <mergeCell ref="AN22:AQ22"/>
    <mergeCell ref="E23:I23"/>
    <mergeCell ref="J23:Q23"/>
    <mergeCell ref="R23:T23"/>
    <mergeCell ref="U23:Z23"/>
    <mergeCell ref="AA23:AC23"/>
    <mergeCell ref="AD23:AG23"/>
    <mergeCell ref="AH23:AK23"/>
    <mergeCell ref="AL23:AM23"/>
    <mergeCell ref="AN23:AQ23"/>
    <mergeCell ref="AH24:AK24"/>
    <mergeCell ref="AL24:AM24"/>
    <mergeCell ref="AN24:AQ24"/>
    <mergeCell ref="E25:I25"/>
    <mergeCell ref="J25:Q25"/>
    <mergeCell ref="R25:T25"/>
    <mergeCell ref="U25:Z25"/>
    <mergeCell ref="AA25:AC25"/>
    <mergeCell ref="AD25:AG25"/>
    <mergeCell ref="AH25:AK25"/>
    <mergeCell ref="E24:I24"/>
    <mergeCell ref="J24:Q24"/>
    <mergeCell ref="R24:T24"/>
    <mergeCell ref="U24:Z24"/>
    <mergeCell ref="AA24:AC24"/>
    <mergeCell ref="AD24:AG24"/>
    <mergeCell ref="AL25:AM25"/>
    <mergeCell ref="AN25:AQ25"/>
    <mergeCell ref="E26:I26"/>
    <mergeCell ref="J26:Q26"/>
    <mergeCell ref="R26:T26"/>
    <mergeCell ref="U26:Z26"/>
    <mergeCell ref="AA26:AC26"/>
    <mergeCell ref="AD26:AG26"/>
    <mergeCell ref="AH26:AK26"/>
    <mergeCell ref="AL26:AM26"/>
    <mergeCell ref="AN26:AQ26"/>
    <mergeCell ref="E27:I27"/>
    <mergeCell ref="J27:Q27"/>
    <mergeCell ref="R27:T27"/>
    <mergeCell ref="U27:Z27"/>
    <mergeCell ref="AA27:AC27"/>
    <mergeCell ref="AD27:AG27"/>
    <mergeCell ref="AH27:AK27"/>
    <mergeCell ref="AL27:AM27"/>
    <mergeCell ref="AN27:AQ27"/>
    <mergeCell ref="AH28:AK28"/>
    <mergeCell ref="AL28:AM28"/>
    <mergeCell ref="AN28:AQ28"/>
    <mergeCell ref="E29:I29"/>
    <mergeCell ref="J29:Q29"/>
    <mergeCell ref="R29:T29"/>
    <mergeCell ref="U29:Z29"/>
    <mergeCell ref="AA29:AC29"/>
    <mergeCell ref="AD29:AG29"/>
    <mergeCell ref="AH29:AK29"/>
    <mergeCell ref="E28:I28"/>
    <mergeCell ref="J28:Q28"/>
    <mergeCell ref="R28:T28"/>
    <mergeCell ref="U28:Z28"/>
    <mergeCell ref="AA28:AC28"/>
    <mergeCell ref="AD28:AG28"/>
    <mergeCell ref="AL29:AM29"/>
    <mergeCell ref="AN29:AQ29"/>
    <mergeCell ref="E30:I30"/>
    <mergeCell ref="J30:Q30"/>
    <mergeCell ref="R30:T30"/>
    <mergeCell ref="U30:Z30"/>
    <mergeCell ref="AA30:AC30"/>
    <mergeCell ref="AD30:AG30"/>
    <mergeCell ref="AH30:AK30"/>
    <mergeCell ref="AL30:AM30"/>
    <mergeCell ref="AN30:AQ30"/>
    <mergeCell ref="E31:I31"/>
    <mergeCell ref="J31:Q31"/>
    <mergeCell ref="R31:T31"/>
    <mergeCell ref="U31:Z31"/>
    <mergeCell ref="AA31:AC31"/>
    <mergeCell ref="AD31:AG31"/>
    <mergeCell ref="AH31:AK31"/>
    <mergeCell ref="AL31:AM31"/>
    <mergeCell ref="AN31:AQ31"/>
    <mergeCell ref="AH32:AK32"/>
    <mergeCell ref="AL32:AM32"/>
    <mergeCell ref="AN32:AQ32"/>
    <mergeCell ref="E33:I33"/>
    <mergeCell ref="J33:Q33"/>
    <mergeCell ref="R33:T33"/>
    <mergeCell ref="U33:Z33"/>
    <mergeCell ref="AA33:AC33"/>
    <mergeCell ref="AD33:AG33"/>
    <mergeCell ref="AH33:AK33"/>
    <mergeCell ref="E32:I32"/>
    <mergeCell ref="J32:Q32"/>
    <mergeCell ref="R32:T32"/>
    <mergeCell ref="U32:Z32"/>
    <mergeCell ref="AA32:AC32"/>
    <mergeCell ref="AD32:AG32"/>
    <mergeCell ref="AL33:AM33"/>
    <mergeCell ref="AN33:AQ33"/>
    <mergeCell ref="E34:I34"/>
    <mergeCell ref="J34:Q34"/>
    <mergeCell ref="R34:T34"/>
    <mergeCell ref="U34:Z34"/>
    <mergeCell ref="AA34:AC34"/>
    <mergeCell ref="AD34:AG34"/>
    <mergeCell ref="AH34:AK34"/>
    <mergeCell ref="AL34:AM34"/>
    <mergeCell ref="AN34:AQ34"/>
    <mergeCell ref="E35:I35"/>
    <mergeCell ref="J35:Q35"/>
    <mergeCell ref="R35:T35"/>
    <mergeCell ref="U35:Z35"/>
    <mergeCell ref="AA35:AC35"/>
    <mergeCell ref="AD35:AG35"/>
    <mergeCell ref="AH35:AK35"/>
    <mergeCell ref="AL35:AM35"/>
    <mergeCell ref="AN35:AQ35"/>
    <mergeCell ref="E37:I37"/>
    <mergeCell ref="J37:Q37"/>
    <mergeCell ref="R37:T37"/>
    <mergeCell ref="U37:Z37"/>
    <mergeCell ref="AA37:AC37"/>
    <mergeCell ref="AD37:AG37"/>
    <mergeCell ref="AH37:AK37"/>
    <mergeCell ref="E36:I36"/>
    <mergeCell ref="J36:Q36"/>
    <mergeCell ref="R36:T36"/>
    <mergeCell ref="U36:Z36"/>
    <mergeCell ref="AA36:AC36"/>
    <mergeCell ref="AD36:AG36"/>
    <mergeCell ref="AL37:AM37"/>
    <mergeCell ref="AN37:AQ37"/>
    <mergeCell ref="AA39:AC39"/>
    <mergeCell ref="AD39:AG39"/>
    <mergeCell ref="AH39:AK39"/>
    <mergeCell ref="AN39:AQ39"/>
    <mergeCell ref="AH36:AK36"/>
    <mergeCell ref="AL36:AM36"/>
    <mergeCell ref="AN36:AQ36"/>
    <mergeCell ref="AP41:AQ41"/>
    <mergeCell ref="D42:M42"/>
    <mergeCell ref="N42:O42"/>
    <mergeCell ref="R42:AA42"/>
    <mergeCell ref="AB42:AC42"/>
    <mergeCell ref="AF43:AO43"/>
    <mergeCell ref="AP43:AQ43"/>
    <mergeCell ref="D40:J40"/>
    <mergeCell ref="D41:M41"/>
    <mergeCell ref="N41:O41"/>
    <mergeCell ref="R41:AA41"/>
    <mergeCell ref="AB41:AC41"/>
    <mergeCell ref="AF41:AO41"/>
    <mergeCell ref="AF42:AO42"/>
    <mergeCell ref="AP42:AQ42"/>
    <mergeCell ref="N44:O44"/>
    <mergeCell ref="R44:AA44"/>
    <mergeCell ref="AB44:AC44"/>
    <mergeCell ref="AF45:AO45"/>
    <mergeCell ref="AP45:AQ45"/>
    <mergeCell ref="D43:M43"/>
    <mergeCell ref="N43:O43"/>
    <mergeCell ref="R43:AA43"/>
    <mergeCell ref="AB43:AC43"/>
    <mergeCell ref="AF44:AO44"/>
    <mergeCell ref="AP44:AQ44"/>
    <mergeCell ref="C51:C52"/>
    <mergeCell ref="D51:AQ52"/>
    <mergeCell ref="D53:AQ53"/>
    <mergeCell ref="C14:G14"/>
    <mergeCell ref="H14:K14"/>
    <mergeCell ref="M14:R14"/>
    <mergeCell ref="S14:AQ14"/>
    <mergeCell ref="D47:M47"/>
    <mergeCell ref="N47:O47"/>
    <mergeCell ref="R47:AA47"/>
    <mergeCell ref="AB47:AC47"/>
    <mergeCell ref="D46:M46"/>
    <mergeCell ref="N46:O46"/>
    <mergeCell ref="R46:AA46"/>
    <mergeCell ref="AB46:AC46"/>
    <mergeCell ref="AF47:AO47"/>
    <mergeCell ref="AP47:AQ47"/>
    <mergeCell ref="D45:M45"/>
    <mergeCell ref="N45:O45"/>
    <mergeCell ref="R45:AA45"/>
    <mergeCell ref="AB45:AC45"/>
    <mergeCell ref="AF46:AO46"/>
    <mergeCell ref="AP46:AQ46"/>
    <mergeCell ref="D44:M44"/>
  </mergeCells>
  <printOptions horizontalCentered="1"/>
  <pageMargins left="0.23622047244094491" right="0.23622047244094491" top="0.55118110236220474" bottom="0.55118110236220474" header="0" footer="0"/>
  <pageSetup scale="60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DA7652A-331A-4E67-99C8-BDA25E4B4465}">
          <x14:formula1>
            <xm:f>'Check list'!$H$3:$H$20</xm:f>
          </x14:formula1>
          <xm:sqref>AA22:AC37</xm:sqref>
        </x14:dataValidation>
        <x14:dataValidation type="list" allowBlank="1" showInputMessage="1" showErrorMessage="1" xr:uid="{D1CF9148-7BBC-4904-94B0-9668CB98E57B}">
          <x14:formula1>
            <xm:f>'Check list'!$D$3:$D$9</xm:f>
          </x14:formula1>
          <xm:sqref>E22:I37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WXA121"/>
  <sheetViews>
    <sheetView showGridLines="0" showWhiteSpace="0" view="pageBreakPreview" zoomScaleNormal="100" zoomScaleSheetLayoutView="100" workbookViewId="0">
      <selection activeCell="AN7" sqref="AN7:AQ7"/>
    </sheetView>
  </sheetViews>
  <sheetFormatPr defaultColWidth="0" defaultRowHeight="12.75" zeroHeight="1" x14ac:dyDescent="0.2"/>
  <cols>
    <col min="1" max="1" width="1.42578125" customWidth="1"/>
    <col min="2" max="2" width="2.5703125" customWidth="1"/>
    <col min="3" max="5" width="5.140625" customWidth="1"/>
    <col min="6" max="6" width="2.140625" customWidth="1"/>
    <col min="7" max="7" width="5.140625" customWidth="1"/>
    <col min="8" max="8" width="4.140625" customWidth="1"/>
    <col min="9" max="11" width="5.140625" customWidth="1"/>
    <col min="12" max="12" width="1" customWidth="1"/>
    <col min="13" max="17" width="5.140625" customWidth="1"/>
    <col min="18" max="18" width="3" customWidth="1"/>
    <col min="19" max="28" width="5.140625" customWidth="1"/>
    <col min="29" max="29" width="3.140625" customWidth="1"/>
    <col min="30" max="34" width="5.140625" customWidth="1"/>
    <col min="35" max="35" width="6.85546875" customWidth="1"/>
    <col min="36" max="43" width="5.140625" customWidth="1"/>
    <col min="44" max="44" width="2.5703125" customWidth="1"/>
    <col min="45" max="45" width="1.42578125" customWidth="1"/>
    <col min="46" max="277" width="9.140625" hidden="1"/>
    <col min="278" max="278" width="1.140625" hidden="1"/>
    <col min="279" max="280" width="2.85546875" hidden="1"/>
    <col min="281" max="282" width="3" hidden="1"/>
    <col min="283" max="283" width="2.42578125" hidden="1"/>
    <col min="284" max="284" width="11.42578125" hidden="1"/>
    <col min="285" max="285" width="8.140625" hidden="1"/>
    <col min="286" max="286" width="7.140625" hidden="1"/>
    <col min="287" max="288" width="3.5703125" hidden="1"/>
    <col min="289" max="291" width="2.7109375" hidden="1"/>
    <col min="292" max="292" width="2" hidden="1"/>
    <col min="293" max="293" width="13.42578125" hidden="1"/>
    <col min="294" max="294" width="9.85546875" hidden="1"/>
    <col min="295" max="295" width="6.28515625" hidden="1"/>
    <col min="296" max="296" width="2.7109375" hidden="1"/>
    <col min="297" max="297" width="7" hidden="1"/>
    <col min="298" max="298" width="7.140625" hidden="1"/>
    <col min="299" max="299" width="11.28515625" hidden="1"/>
    <col min="300" max="300" width="2.5703125" hidden="1"/>
    <col min="301" max="301" width="1" hidden="1"/>
    <col min="302" max="533" width="9.140625" hidden="1"/>
    <col min="534" max="534" width="1.140625" hidden="1"/>
    <col min="535" max="536" width="2.85546875" hidden="1"/>
    <col min="537" max="538" width="3" hidden="1"/>
    <col min="539" max="539" width="2.42578125" hidden="1"/>
    <col min="540" max="540" width="11.42578125" hidden="1"/>
    <col min="541" max="541" width="8.140625" hidden="1"/>
    <col min="542" max="542" width="7.140625" hidden="1"/>
    <col min="543" max="544" width="3.5703125" hidden="1"/>
    <col min="545" max="547" width="2.7109375" hidden="1"/>
    <col min="548" max="548" width="2" hidden="1"/>
    <col min="549" max="549" width="13.42578125" hidden="1"/>
    <col min="550" max="550" width="9.85546875" hidden="1"/>
    <col min="551" max="551" width="6.28515625" hidden="1"/>
    <col min="552" max="552" width="2.7109375" hidden="1"/>
    <col min="553" max="553" width="7" hidden="1"/>
    <col min="554" max="554" width="7.140625" hidden="1"/>
    <col min="555" max="555" width="11.28515625" hidden="1"/>
    <col min="556" max="556" width="2.5703125" hidden="1"/>
    <col min="557" max="557" width="1" hidden="1"/>
    <col min="558" max="789" width="9.140625" hidden="1"/>
    <col min="790" max="790" width="1.140625" hidden="1"/>
    <col min="791" max="792" width="2.85546875" hidden="1"/>
    <col min="793" max="794" width="3" hidden="1"/>
    <col min="795" max="795" width="2.42578125" hidden="1"/>
    <col min="796" max="796" width="11.42578125" hidden="1"/>
    <col min="797" max="797" width="8.140625" hidden="1"/>
    <col min="798" max="798" width="7.140625" hidden="1"/>
    <col min="799" max="800" width="3.5703125" hidden="1"/>
    <col min="801" max="803" width="2.7109375" hidden="1"/>
    <col min="804" max="804" width="2" hidden="1"/>
    <col min="805" max="805" width="13.42578125" hidden="1"/>
    <col min="806" max="806" width="9.85546875" hidden="1"/>
    <col min="807" max="807" width="6.28515625" hidden="1"/>
    <col min="808" max="808" width="2.7109375" hidden="1"/>
    <col min="809" max="809" width="7" hidden="1"/>
    <col min="810" max="810" width="7.140625" hidden="1"/>
    <col min="811" max="811" width="11.28515625" hidden="1"/>
    <col min="812" max="812" width="2.5703125" hidden="1"/>
    <col min="813" max="813" width="1" hidden="1"/>
    <col min="814" max="1045" width="9.140625" hidden="1"/>
    <col min="1046" max="1046" width="1.140625" hidden="1"/>
    <col min="1047" max="1048" width="2.85546875" hidden="1"/>
    <col min="1049" max="1050" width="3" hidden="1"/>
    <col min="1051" max="1051" width="2.42578125" hidden="1"/>
    <col min="1052" max="1052" width="11.42578125" hidden="1"/>
    <col min="1053" max="1053" width="8.140625" hidden="1"/>
    <col min="1054" max="1054" width="7.140625" hidden="1"/>
    <col min="1055" max="1056" width="3.5703125" hidden="1"/>
    <col min="1057" max="1059" width="2.7109375" hidden="1"/>
    <col min="1060" max="1060" width="2" hidden="1"/>
    <col min="1061" max="1061" width="13.42578125" hidden="1"/>
    <col min="1062" max="1062" width="9.85546875" hidden="1"/>
    <col min="1063" max="1063" width="6.28515625" hidden="1"/>
    <col min="1064" max="1064" width="2.7109375" hidden="1"/>
    <col min="1065" max="1065" width="7" hidden="1"/>
    <col min="1066" max="1066" width="7.140625" hidden="1"/>
    <col min="1067" max="1067" width="11.28515625" hidden="1"/>
    <col min="1068" max="1068" width="2.5703125" hidden="1"/>
    <col min="1069" max="1069" width="1" hidden="1"/>
    <col min="1070" max="1301" width="9.140625" hidden="1"/>
    <col min="1302" max="1302" width="1.140625" hidden="1"/>
    <col min="1303" max="1304" width="2.85546875" hidden="1"/>
    <col min="1305" max="1306" width="3" hidden="1"/>
    <col min="1307" max="1307" width="2.42578125" hidden="1"/>
    <col min="1308" max="1308" width="11.42578125" hidden="1"/>
    <col min="1309" max="1309" width="8.140625" hidden="1"/>
    <col min="1310" max="1310" width="7.140625" hidden="1"/>
    <col min="1311" max="1312" width="3.5703125" hidden="1"/>
    <col min="1313" max="1315" width="2.7109375" hidden="1"/>
    <col min="1316" max="1316" width="2" hidden="1"/>
    <col min="1317" max="1317" width="13.42578125" hidden="1"/>
    <col min="1318" max="1318" width="9.85546875" hidden="1"/>
    <col min="1319" max="1319" width="6.28515625" hidden="1"/>
    <col min="1320" max="1320" width="2.7109375" hidden="1"/>
    <col min="1321" max="1321" width="7" hidden="1"/>
    <col min="1322" max="1322" width="7.140625" hidden="1"/>
    <col min="1323" max="1323" width="11.28515625" hidden="1"/>
    <col min="1324" max="1324" width="2.5703125" hidden="1"/>
    <col min="1325" max="1325" width="1" hidden="1"/>
    <col min="1326" max="1557" width="9.140625" hidden="1"/>
    <col min="1558" max="1558" width="1.140625" hidden="1"/>
    <col min="1559" max="1560" width="2.85546875" hidden="1"/>
    <col min="1561" max="1562" width="3" hidden="1"/>
    <col min="1563" max="1563" width="2.42578125" hidden="1"/>
    <col min="1564" max="1564" width="11.42578125" hidden="1"/>
    <col min="1565" max="1565" width="8.140625" hidden="1"/>
    <col min="1566" max="1566" width="7.140625" hidden="1"/>
    <col min="1567" max="1568" width="3.5703125" hidden="1"/>
    <col min="1569" max="1571" width="2.7109375" hidden="1"/>
    <col min="1572" max="1572" width="2" hidden="1"/>
    <col min="1573" max="1573" width="13.42578125" hidden="1"/>
    <col min="1574" max="1574" width="9.85546875" hidden="1"/>
    <col min="1575" max="1575" width="6.28515625" hidden="1"/>
    <col min="1576" max="1576" width="2.7109375" hidden="1"/>
    <col min="1577" max="1577" width="7" hidden="1"/>
    <col min="1578" max="1578" width="7.140625" hidden="1"/>
    <col min="1579" max="1579" width="11.28515625" hidden="1"/>
    <col min="1580" max="1580" width="2.5703125" hidden="1"/>
    <col min="1581" max="1581" width="1" hidden="1"/>
    <col min="1582" max="1813" width="9.140625" hidden="1"/>
    <col min="1814" max="1814" width="1.140625" hidden="1"/>
    <col min="1815" max="1816" width="2.85546875" hidden="1"/>
    <col min="1817" max="1818" width="3" hidden="1"/>
    <col min="1819" max="1819" width="2.42578125" hidden="1"/>
    <col min="1820" max="1820" width="11.42578125" hidden="1"/>
    <col min="1821" max="1821" width="8.140625" hidden="1"/>
    <col min="1822" max="1822" width="7.140625" hidden="1"/>
    <col min="1823" max="1824" width="3.5703125" hidden="1"/>
    <col min="1825" max="1827" width="2.7109375" hidden="1"/>
    <col min="1828" max="1828" width="2" hidden="1"/>
    <col min="1829" max="1829" width="13.42578125" hidden="1"/>
    <col min="1830" max="1830" width="9.85546875" hidden="1"/>
    <col min="1831" max="1831" width="6.28515625" hidden="1"/>
    <col min="1832" max="1832" width="2.7109375" hidden="1"/>
    <col min="1833" max="1833" width="7" hidden="1"/>
    <col min="1834" max="1834" width="7.140625" hidden="1"/>
    <col min="1835" max="1835" width="11.28515625" hidden="1"/>
    <col min="1836" max="1836" width="2.5703125" hidden="1"/>
    <col min="1837" max="1837" width="1" hidden="1"/>
    <col min="1838" max="2069" width="9.140625" hidden="1"/>
    <col min="2070" max="2070" width="1.140625" hidden="1"/>
    <col min="2071" max="2072" width="2.85546875" hidden="1"/>
    <col min="2073" max="2074" width="3" hidden="1"/>
    <col min="2075" max="2075" width="2.42578125" hidden="1"/>
    <col min="2076" max="2076" width="11.42578125" hidden="1"/>
    <col min="2077" max="2077" width="8.140625" hidden="1"/>
    <col min="2078" max="2078" width="7.140625" hidden="1"/>
    <col min="2079" max="2080" width="3.5703125" hidden="1"/>
    <col min="2081" max="2083" width="2.7109375" hidden="1"/>
    <col min="2084" max="2084" width="2" hidden="1"/>
    <col min="2085" max="2085" width="13.42578125" hidden="1"/>
    <col min="2086" max="2086" width="9.85546875" hidden="1"/>
    <col min="2087" max="2087" width="6.28515625" hidden="1"/>
    <col min="2088" max="2088" width="2.7109375" hidden="1"/>
    <col min="2089" max="2089" width="7" hidden="1"/>
    <col min="2090" max="2090" width="7.140625" hidden="1"/>
    <col min="2091" max="2091" width="11.28515625" hidden="1"/>
    <col min="2092" max="2092" width="2.5703125" hidden="1"/>
    <col min="2093" max="2093" width="1" hidden="1"/>
    <col min="2094" max="2325" width="9.140625" hidden="1"/>
    <col min="2326" max="2326" width="1.140625" hidden="1"/>
    <col min="2327" max="2328" width="2.85546875" hidden="1"/>
    <col min="2329" max="2330" width="3" hidden="1"/>
    <col min="2331" max="2331" width="2.42578125" hidden="1"/>
    <col min="2332" max="2332" width="11.42578125" hidden="1"/>
    <col min="2333" max="2333" width="8.140625" hidden="1"/>
    <col min="2334" max="2334" width="7.140625" hidden="1"/>
    <col min="2335" max="2336" width="3.5703125" hidden="1"/>
    <col min="2337" max="2339" width="2.7109375" hidden="1"/>
    <col min="2340" max="2340" width="2" hidden="1"/>
    <col min="2341" max="2341" width="13.42578125" hidden="1"/>
    <col min="2342" max="2342" width="9.85546875" hidden="1"/>
    <col min="2343" max="2343" width="6.28515625" hidden="1"/>
    <col min="2344" max="2344" width="2.7109375" hidden="1"/>
    <col min="2345" max="2345" width="7" hidden="1"/>
    <col min="2346" max="2346" width="7.140625" hidden="1"/>
    <col min="2347" max="2347" width="11.28515625" hidden="1"/>
    <col min="2348" max="2348" width="2.5703125" hidden="1"/>
    <col min="2349" max="2349" width="1" hidden="1"/>
    <col min="2350" max="2581" width="9.140625" hidden="1"/>
    <col min="2582" max="2582" width="1.140625" hidden="1"/>
    <col min="2583" max="2584" width="2.85546875" hidden="1"/>
    <col min="2585" max="2586" width="3" hidden="1"/>
    <col min="2587" max="2587" width="2.42578125" hidden="1"/>
    <col min="2588" max="2588" width="11.42578125" hidden="1"/>
    <col min="2589" max="2589" width="8.140625" hidden="1"/>
    <col min="2590" max="2590" width="7.140625" hidden="1"/>
    <col min="2591" max="2592" width="3.5703125" hidden="1"/>
    <col min="2593" max="2595" width="2.7109375" hidden="1"/>
    <col min="2596" max="2596" width="2" hidden="1"/>
    <col min="2597" max="2597" width="13.42578125" hidden="1"/>
    <col min="2598" max="2598" width="9.85546875" hidden="1"/>
    <col min="2599" max="2599" width="6.28515625" hidden="1"/>
    <col min="2600" max="2600" width="2.7109375" hidden="1"/>
    <col min="2601" max="2601" width="7" hidden="1"/>
    <col min="2602" max="2602" width="7.140625" hidden="1"/>
    <col min="2603" max="2603" width="11.28515625" hidden="1"/>
    <col min="2604" max="2604" width="2.5703125" hidden="1"/>
    <col min="2605" max="2605" width="1" hidden="1"/>
    <col min="2606" max="2837" width="9.140625" hidden="1"/>
    <col min="2838" max="2838" width="1.140625" hidden="1"/>
    <col min="2839" max="2840" width="2.85546875" hidden="1"/>
    <col min="2841" max="2842" width="3" hidden="1"/>
    <col min="2843" max="2843" width="2.42578125" hidden="1"/>
    <col min="2844" max="2844" width="11.42578125" hidden="1"/>
    <col min="2845" max="2845" width="8.140625" hidden="1"/>
    <col min="2846" max="2846" width="7.140625" hidden="1"/>
    <col min="2847" max="2848" width="3.5703125" hidden="1"/>
    <col min="2849" max="2851" width="2.7109375" hidden="1"/>
    <col min="2852" max="2852" width="2" hidden="1"/>
    <col min="2853" max="2853" width="13.42578125" hidden="1"/>
    <col min="2854" max="2854" width="9.85546875" hidden="1"/>
    <col min="2855" max="2855" width="6.28515625" hidden="1"/>
    <col min="2856" max="2856" width="2.7109375" hidden="1"/>
    <col min="2857" max="2857" width="7" hidden="1"/>
    <col min="2858" max="2858" width="7.140625" hidden="1"/>
    <col min="2859" max="2859" width="11.28515625" hidden="1"/>
    <col min="2860" max="2860" width="2.5703125" hidden="1"/>
    <col min="2861" max="2861" width="1" hidden="1"/>
    <col min="2862" max="3093" width="9.140625" hidden="1"/>
    <col min="3094" max="3094" width="1.140625" hidden="1"/>
    <col min="3095" max="3096" width="2.85546875" hidden="1"/>
    <col min="3097" max="3098" width="3" hidden="1"/>
    <col min="3099" max="3099" width="2.42578125" hidden="1"/>
    <col min="3100" max="3100" width="11.42578125" hidden="1"/>
    <col min="3101" max="3101" width="8.140625" hidden="1"/>
    <col min="3102" max="3102" width="7.140625" hidden="1"/>
    <col min="3103" max="3104" width="3.5703125" hidden="1"/>
    <col min="3105" max="3107" width="2.7109375" hidden="1"/>
    <col min="3108" max="3108" width="2" hidden="1"/>
    <col min="3109" max="3109" width="13.42578125" hidden="1"/>
    <col min="3110" max="3110" width="9.85546875" hidden="1"/>
    <col min="3111" max="3111" width="6.28515625" hidden="1"/>
    <col min="3112" max="3112" width="2.7109375" hidden="1"/>
    <col min="3113" max="3113" width="7" hidden="1"/>
    <col min="3114" max="3114" width="7.140625" hidden="1"/>
    <col min="3115" max="3115" width="11.28515625" hidden="1"/>
    <col min="3116" max="3116" width="2.5703125" hidden="1"/>
    <col min="3117" max="3117" width="1" hidden="1"/>
    <col min="3118" max="3349" width="9.140625" hidden="1"/>
    <col min="3350" max="3350" width="1.140625" hidden="1"/>
    <col min="3351" max="3352" width="2.85546875" hidden="1"/>
    <col min="3353" max="3354" width="3" hidden="1"/>
    <col min="3355" max="3355" width="2.42578125" hidden="1"/>
    <col min="3356" max="3356" width="11.42578125" hidden="1"/>
    <col min="3357" max="3357" width="8.140625" hidden="1"/>
    <col min="3358" max="3358" width="7.140625" hidden="1"/>
    <col min="3359" max="3360" width="3.5703125" hidden="1"/>
    <col min="3361" max="3363" width="2.7109375" hidden="1"/>
    <col min="3364" max="3364" width="2" hidden="1"/>
    <col min="3365" max="3365" width="13.42578125" hidden="1"/>
    <col min="3366" max="3366" width="9.85546875" hidden="1"/>
    <col min="3367" max="3367" width="6.28515625" hidden="1"/>
    <col min="3368" max="3368" width="2.7109375" hidden="1"/>
    <col min="3369" max="3369" width="7" hidden="1"/>
    <col min="3370" max="3370" width="7.140625" hidden="1"/>
    <col min="3371" max="3371" width="11.28515625" hidden="1"/>
    <col min="3372" max="3372" width="2.5703125" hidden="1"/>
    <col min="3373" max="3373" width="1" hidden="1"/>
    <col min="3374" max="3605" width="9.140625" hidden="1"/>
    <col min="3606" max="3606" width="1.140625" hidden="1"/>
    <col min="3607" max="3608" width="2.85546875" hidden="1"/>
    <col min="3609" max="3610" width="3" hidden="1"/>
    <col min="3611" max="3611" width="2.42578125" hidden="1"/>
    <col min="3612" max="3612" width="11.42578125" hidden="1"/>
    <col min="3613" max="3613" width="8.140625" hidden="1"/>
    <col min="3614" max="3614" width="7.140625" hidden="1"/>
    <col min="3615" max="3616" width="3.5703125" hidden="1"/>
    <col min="3617" max="3619" width="2.7109375" hidden="1"/>
    <col min="3620" max="3620" width="2" hidden="1"/>
    <col min="3621" max="3621" width="13.42578125" hidden="1"/>
    <col min="3622" max="3622" width="9.85546875" hidden="1"/>
    <col min="3623" max="3623" width="6.28515625" hidden="1"/>
    <col min="3624" max="3624" width="2.7109375" hidden="1"/>
    <col min="3625" max="3625" width="7" hidden="1"/>
    <col min="3626" max="3626" width="7.140625" hidden="1"/>
    <col min="3627" max="3627" width="11.28515625" hidden="1"/>
    <col min="3628" max="3628" width="2.5703125" hidden="1"/>
    <col min="3629" max="3629" width="1" hidden="1"/>
    <col min="3630" max="3861" width="9.140625" hidden="1"/>
    <col min="3862" max="3862" width="1.140625" hidden="1"/>
    <col min="3863" max="3864" width="2.85546875" hidden="1"/>
    <col min="3865" max="3866" width="3" hidden="1"/>
    <col min="3867" max="3867" width="2.42578125" hidden="1"/>
    <col min="3868" max="3868" width="11.42578125" hidden="1"/>
    <col min="3869" max="3869" width="8.140625" hidden="1"/>
    <col min="3870" max="3870" width="7.140625" hidden="1"/>
    <col min="3871" max="3872" width="3.5703125" hidden="1"/>
    <col min="3873" max="3875" width="2.7109375" hidden="1"/>
    <col min="3876" max="3876" width="2" hidden="1"/>
    <col min="3877" max="3877" width="13.42578125" hidden="1"/>
    <col min="3878" max="3878" width="9.85546875" hidden="1"/>
    <col min="3879" max="3879" width="6.28515625" hidden="1"/>
    <col min="3880" max="3880" width="2.7109375" hidden="1"/>
    <col min="3881" max="3881" width="7" hidden="1"/>
    <col min="3882" max="3882" width="7.140625" hidden="1"/>
    <col min="3883" max="3883" width="11.28515625" hidden="1"/>
    <col min="3884" max="3884" width="2.5703125" hidden="1"/>
    <col min="3885" max="3885" width="1" hidden="1"/>
    <col min="3886" max="4117" width="9.140625" hidden="1"/>
    <col min="4118" max="4118" width="1.140625" hidden="1"/>
    <col min="4119" max="4120" width="2.85546875" hidden="1"/>
    <col min="4121" max="4122" width="3" hidden="1"/>
    <col min="4123" max="4123" width="2.42578125" hidden="1"/>
    <col min="4124" max="4124" width="11.42578125" hidden="1"/>
    <col min="4125" max="4125" width="8.140625" hidden="1"/>
    <col min="4126" max="4126" width="7.140625" hidden="1"/>
    <col min="4127" max="4128" width="3.5703125" hidden="1"/>
    <col min="4129" max="4131" width="2.7109375" hidden="1"/>
    <col min="4132" max="4132" width="2" hidden="1"/>
    <col min="4133" max="4133" width="13.42578125" hidden="1"/>
    <col min="4134" max="4134" width="9.85546875" hidden="1"/>
    <col min="4135" max="4135" width="6.28515625" hidden="1"/>
    <col min="4136" max="4136" width="2.7109375" hidden="1"/>
    <col min="4137" max="4137" width="7" hidden="1"/>
    <col min="4138" max="4138" width="7.140625" hidden="1"/>
    <col min="4139" max="4139" width="11.28515625" hidden="1"/>
    <col min="4140" max="4140" width="2.5703125" hidden="1"/>
    <col min="4141" max="4141" width="1" hidden="1"/>
    <col min="4142" max="4373" width="9.140625" hidden="1"/>
    <col min="4374" max="4374" width="1.140625" hidden="1"/>
    <col min="4375" max="4376" width="2.85546875" hidden="1"/>
    <col min="4377" max="4378" width="3" hidden="1"/>
    <col min="4379" max="4379" width="2.42578125" hidden="1"/>
    <col min="4380" max="4380" width="11.42578125" hidden="1"/>
    <col min="4381" max="4381" width="8.140625" hidden="1"/>
    <col min="4382" max="4382" width="7.140625" hidden="1"/>
    <col min="4383" max="4384" width="3.5703125" hidden="1"/>
    <col min="4385" max="4387" width="2.7109375" hidden="1"/>
    <col min="4388" max="4388" width="2" hidden="1"/>
    <col min="4389" max="4389" width="13.42578125" hidden="1"/>
    <col min="4390" max="4390" width="9.85546875" hidden="1"/>
    <col min="4391" max="4391" width="6.28515625" hidden="1"/>
    <col min="4392" max="4392" width="2.7109375" hidden="1"/>
    <col min="4393" max="4393" width="7" hidden="1"/>
    <col min="4394" max="4394" width="7.140625" hidden="1"/>
    <col min="4395" max="4395" width="11.28515625" hidden="1"/>
    <col min="4396" max="4396" width="2.5703125" hidden="1"/>
    <col min="4397" max="4397" width="1" hidden="1"/>
    <col min="4398" max="4629" width="9.140625" hidden="1"/>
    <col min="4630" max="4630" width="1.140625" hidden="1"/>
    <col min="4631" max="4632" width="2.85546875" hidden="1"/>
    <col min="4633" max="4634" width="3" hidden="1"/>
    <col min="4635" max="4635" width="2.42578125" hidden="1"/>
    <col min="4636" max="4636" width="11.42578125" hidden="1"/>
    <col min="4637" max="4637" width="8.140625" hidden="1"/>
    <col min="4638" max="4638" width="7.140625" hidden="1"/>
    <col min="4639" max="4640" width="3.5703125" hidden="1"/>
    <col min="4641" max="4643" width="2.7109375" hidden="1"/>
    <col min="4644" max="4644" width="2" hidden="1"/>
    <col min="4645" max="4645" width="13.42578125" hidden="1"/>
    <col min="4646" max="4646" width="9.85546875" hidden="1"/>
    <col min="4647" max="4647" width="6.28515625" hidden="1"/>
    <col min="4648" max="4648" width="2.7109375" hidden="1"/>
    <col min="4649" max="4649" width="7" hidden="1"/>
    <col min="4650" max="4650" width="7.140625" hidden="1"/>
    <col min="4651" max="4651" width="11.28515625" hidden="1"/>
    <col min="4652" max="4652" width="2.5703125" hidden="1"/>
    <col min="4653" max="4653" width="1" hidden="1"/>
    <col min="4654" max="4885" width="9.140625" hidden="1"/>
    <col min="4886" max="4886" width="1.140625" hidden="1"/>
    <col min="4887" max="4888" width="2.85546875" hidden="1"/>
    <col min="4889" max="4890" width="3" hidden="1"/>
    <col min="4891" max="4891" width="2.42578125" hidden="1"/>
    <col min="4892" max="4892" width="11.42578125" hidden="1"/>
    <col min="4893" max="4893" width="8.140625" hidden="1"/>
    <col min="4894" max="4894" width="7.140625" hidden="1"/>
    <col min="4895" max="4896" width="3.5703125" hidden="1"/>
    <col min="4897" max="4899" width="2.7109375" hidden="1"/>
    <col min="4900" max="4900" width="2" hidden="1"/>
    <col min="4901" max="4901" width="13.42578125" hidden="1"/>
    <col min="4902" max="4902" width="9.85546875" hidden="1"/>
    <col min="4903" max="4903" width="6.28515625" hidden="1"/>
    <col min="4904" max="4904" width="2.7109375" hidden="1"/>
    <col min="4905" max="4905" width="7" hidden="1"/>
    <col min="4906" max="4906" width="7.140625" hidden="1"/>
    <col min="4907" max="4907" width="11.28515625" hidden="1"/>
    <col min="4908" max="4908" width="2.5703125" hidden="1"/>
    <col min="4909" max="4909" width="1" hidden="1"/>
    <col min="4910" max="5141" width="9.140625" hidden="1"/>
    <col min="5142" max="5142" width="1.140625" hidden="1"/>
    <col min="5143" max="5144" width="2.85546875" hidden="1"/>
    <col min="5145" max="5146" width="3" hidden="1"/>
    <col min="5147" max="5147" width="2.42578125" hidden="1"/>
    <col min="5148" max="5148" width="11.42578125" hidden="1"/>
    <col min="5149" max="5149" width="8.140625" hidden="1"/>
    <col min="5150" max="5150" width="7.140625" hidden="1"/>
    <col min="5151" max="5152" width="3.5703125" hidden="1"/>
    <col min="5153" max="5155" width="2.7109375" hidden="1"/>
    <col min="5156" max="5156" width="2" hidden="1"/>
    <col min="5157" max="5157" width="13.42578125" hidden="1"/>
    <col min="5158" max="5158" width="9.85546875" hidden="1"/>
    <col min="5159" max="5159" width="6.28515625" hidden="1"/>
    <col min="5160" max="5160" width="2.7109375" hidden="1"/>
    <col min="5161" max="5161" width="7" hidden="1"/>
    <col min="5162" max="5162" width="7.140625" hidden="1"/>
    <col min="5163" max="5163" width="11.28515625" hidden="1"/>
    <col min="5164" max="5164" width="2.5703125" hidden="1"/>
    <col min="5165" max="5165" width="1" hidden="1"/>
    <col min="5166" max="5397" width="9.140625" hidden="1"/>
    <col min="5398" max="5398" width="1.140625" hidden="1"/>
    <col min="5399" max="5400" width="2.85546875" hidden="1"/>
    <col min="5401" max="5402" width="3" hidden="1"/>
    <col min="5403" max="5403" width="2.42578125" hidden="1"/>
    <col min="5404" max="5404" width="11.42578125" hidden="1"/>
    <col min="5405" max="5405" width="8.140625" hidden="1"/>
    <col min="5406" max="5406" width="7.140625" hidden="1"/>
    <col min="5407" max="5408" width="3.5703125" hidden="1"/>
    <col min="5409" max="5411" width="2.7109375" hidden="1"/>
    <col min="5412" max="5412" width="2" hidden="1"/>
    <col min="5413" max="5413" width="13.42578125" hidden="1"/>
    <col min="5414" max="5414" width="9.85546875" hidden="1"/>
    <col min="5415" max="5415" width="6.28515625" hidden="1"/>
    <col min="5416" max="5416" width="2.7109375" hidden="1"/>
    <col min="5417" max="5417" width="7" hidden="1"/>
    <col min="5418" max="5418" width="7.140625" hidden="1"/>
    <col min="5419" max="5419" width="11.28515625" hidden="1"/>
    <col min="5420" max="5420" width="2.5703125" hidden="1"/>
    <col min="5421" max="5421" width="1" hidden="1"/>
    <col min="5422" max="5653" width="9.140625" hidden="1"/>
    <col min="5654" max="5654" width="1.140625" hidden="1"/>
    <col min="5655" max="5656" width="2.85546875" hidden="1"/>
    <col min="5657" max="5658" width="3" hidden="1"/>
    <col min="5659" max="5659" width="2.42578125" hidden="1"/>
    <col min="5660" max="5660" width="11.42578125" hidden="1"/>
    <col min="5661" max="5661" width="8.140625" hidden="1"/>
    <col min="5662" max="5662" width="7.140625" hidden="1"/>
    <col min="5663" max="5664" width="3.5703125" hidden="1"/>
    <col min="5665" max="5667" width="2.7109375" hidden="1"/>
    <col min="5668" max="5668" width="2" hidden="1"/>
    <col min="5669" max="5669" width="13.42578125" hidden="1"/>
    <col min="5670" max="5670" width="9.85546875" hidden="1"/>
    <col min="5671" max="5671" width="6.28515625" hidden="1"/>
    <col min="5672" max="5672" width="2.7109375" hidden="1"/>
    <col min="5673" max="5673" width="7" hidden="1"/>
    <col min="5674" max="5674" width="7.140625" hidden="1"/>
    <col min="5675" max="5675" width="11.28515625" hidden="1"/>
    <col min="5676" max="5676" width="2.5703125" hidden="1"/>
    <col min="5677" max="5677" width="1" hidden="1"/>
    <col min="5678" max="5909" width="9.140625" hidden="1"/>
    <col min="5910" max="5910" width="1.140625" hidden="1"/>
    <col min="5911" max="5912" width="2.85546875" hidden="1"/>
    <col min="5913" max="5914" width="3" hidden="1"/>
    <col min="5915" max="5915" width="2.42578125" hidden="1"/>
    <col min="5916" max="5916" width="11.42578125" hidden="1"/>
    <col min="5917" max="5917" width="8.140625" hidden="1"/>
    <col min="5918" max="5918" width="7.140625" hidden="1"/>
    <col min="5919" max="5920" width="3.5703125" hidden="1"/>
    <col min="5921" max="5923" width="2.7109375" hidden="1"/>
    <col min="5924" max="5924" width="2" hidden="1"/>
    <col min="5925" max="5925" width="13.42578125" hidden="1"/>
    <col min="5926" max="5926" width="9.85546875" hidden="1"/>
    <col min="5927" max="5927" width="6.28515625" hidden="1"/>
    <col min="5928" max="5928" width="2.7109375" hidden="1"/>
    <col min="5929" max="5929" width="7" hidden="1"/>
    <col min="5930" max="5930" width="7.140625" hidden="1"/>
    <col min="5931" max="5931" width="11.28515625" hidden="1"/>
    <col min="5932" max="5932" width="2.5703125" hidden="1"/>
    <col min="5933" max="5933" width="1" hidden="1"/>
    <col min="5934" max="6165" width="9.140625" hidden="1"/>
    <col min="6166" max="6166" width="1.140625" hidden="1"/>
    <col min="6167" max="6168" width="2.85546875" hidden="1"/>
    <col min="6169" max="6170" width="3" hidden="1"/>
    <col min="6171" max="6171" width="2.42578125" hidden="1"/>
    <col min="6172" max="6172" width="11.42578125" hidden="1"/>
    <col min="6173" max="6173" width="8.140625" hidden="1"/>
    <col min="6174" max="6174" width="7.140625" hidden="1"/>
    <col min="6175" max="6176" width="3.5703125" hidden="1"/>
    <col min="6177" max="6179" width="2.7109375" hidden="1"/>
    <col min="6180" max="6180" width="2" hidden="1"/>
    <col min="6181" max="6181" width="13.42578125" hidden="1"/>
    <col min="6182" max="6182" width="9.85546875" hidden="1"/>
    <col min="6183" max="6183" width="6.28515625" hidden="1"/>
    <col min="6184" max="6184" width="2.7109375" hidden="1"/>
    <col min="6185" max="6185" width="7" hidden="1"/>
    <col min="6186" max="6186" width="7.140625" hidden="1"/>
    <col min="6187" max="6187" width="11.28515625" hidden="1"/>
    <col min="6188" max="6188" width="2.5703125" hidden="1"/>
    <col min="6189" max="6189" width="1" hidden="1"/>
    <col min="6190" max="6421" width="9.140625" hidden="1"/>
    <col min="6422" max="6422" width="1.140625" hidden="1"/>
    <col min="6423" max="6424" width="2.85546875" hidden="1"/>
    <col min="6425" max="6426" width="3" hidden="1"/>
    <col min="6427" max="6427" width="2.42578125" hidden="1"/>
    <col min="6428" max="6428" width="11.42578125" hidden="1"/>
    <col min="6429" max="6429" width="8.140625" hidden="1"/>
    <col min="6430" max="6430" width="7.140625" hidden="1"/>
    <col min="6431" max="6432" width="3.5703125" hidden="1"/>
    <col min="6433" max="6435" width="2.7109375" hidden="1"/>
    <col min="6436" max="6436" width="2" hidden="1"/>
    <col min="6437" max="6437" width="13.42578125" hidden="1"/>
    <col min="6438" max="6438" width="9.85546875" hidden="1"/>
    <col min="6439" max="6439" width="6.28515625" hidden="1"/>
    <col min="6440" max="6440" width="2.7109375" hidden="1"/>
    <col min="6441" max="6441" width="7" hidden="1"/>
    <col min="6442" max="6442" width="7.140625" hidden="1"/>
    <col min="6443" max="6443" width="11.28515625" hidden="1"/>
    <col min="6444" max="6444" width="2.5703125" hidden="1"/>
    <col min="6445" max="6445" width="1" hidden="1"/>
    <col min="6446" max="6677" width="9.140625" hidden="1"/>
    <col min="6678" max="6678" width="1.140625" hidden="1"/>
    <col min="6679" max="6680" width="2.85546875" hidden="1"/>
    <col min="6681" max="6682" width="3" hidden="1"/>
    <col min="6683" max="6683" width="2.42578125" hidden="1"/>
    <col min="6684" max="6684" width="11.42578125" hidden="1"/>
    <col min="6685" max="6685" width="8.140625" hidden="1"/>
    <col min="6686" max="6686" width="7.140625" hidden="1"/>
    <col min="6687" max="6688" width="3.5703125" hidden="1"/>
    <col min="6689" max="6691" width="2.7109375" hidden="1"/>
    <col min="6692" max="6692" width="2" hidden="1"/>
    <col min="6693" max="6693" width="13.42578125" hidden="1"/>
    <col min="6694" max="6694" width="9.85546875" hidden="1"/>
    <col min="6695" max="6695" width="6.28515625" hidden="1"/>
    <col min="6696" max="6696" width="2.7109375" hidden="1"/>
    <col min="6697" max="6697" width="7" hidden="1"/>
    <col min="6698" max="6698" width="7.140625" hidden="1"/>
    <col min="6699" max="6699" width="11.28515625" hidden="1"/>
    <col min="6700" max="6700" width="2.5703125" hidden="1"/>
    <col min="6701" max="6701" width="1" hidden="1"/>
    <col min="6702" max="6933" width="9.140625" hidden="1"/>
    <col min="6934" max="6934" width="1.140625" hidden="1"/>
    <col min="6935" max="6936" width="2.85546875" hidden="1"/>
    <col min="6937" max="6938" width="3" hidden="1"/>
    <col min="6939" max="6939" width="2.42578125" hidden="1"/>
    <col min="6940" max="6940" width="11.42578125" hidden="1"/>
    <col min="6941" max="6941" width="8.140625" hidden="1"/>
    <col min="6942" max="6942" width="7.140625" hidden="1"/>
    <col min="6943" max="6944" width="3.5703125" hidden="1"/>
    <col min="6945" max="6947" width="2.7109375" hidden="1"/>
    <col min="6948" max="6948" width="2" hidden="1"/>
    <col min="6949" max="6949" width="13.42578125" hidden="1"/>
    <col min="6950" max="6950" width="9.85546875" hidden="1"/>
    <col min="6951" max="6951" width="6.28515625" hidden="1"/>
    <col min="6952" max="6952" width="2.7109375" hidden="1"/>
    <col min="6953" max="6953" width="7" hidden="1"/>
    <col min="6954" max="6954" width="7.140625" hidden="1"/>
    <col min="6955" max="6955" width="11.28515625" hidden="1"/>
    <col min="6956" max="6956" width="2.5703125" hidden="1"/>
    <col min="6957" max="6957" width="1" hidden="1"/>
    <col min="6958" max="7189" width="9.140625" hidden="1"/>
    <col min="7190" max="7190" width="1.140625" hidden="1"/>
    <col min="7191" max="7192" width="2.85546875" hidden="1"/>
    <col min="7193" max="7194" width="3" hidden="1"/>
    <col min="7195" max="7195" width="2.42578125" hidden="1"/>
    <col min="7196" max="7196" width="11.42578125" hidden="1"/>
    <col min="7197" max="7197" width="8.140625" hidden="1"/>
    <col min="7198" max="7198" width="7.140625" hidden="1"/>
    <col min="7199" max="7200" width="3.5703125" hidden="1"/>
    <col min="7201" max="7203" width="2.7109375" hidden="1"/>
    <col min="7204" max="7204" width="2" hidden="1"/>
    <col min="7205" max="7205" width="13.42578125" hidden="1"/>
    <col min="7206" max="7206" width="9.85546875" hidden="1"/>
    <col min="7207" max="7207" width="6.28515625" hidden="1"/>
    <col min="7208" max="7208" width="2.7109375" hidden="1"/>
    <col min="7209" max="7209" width="7" hidden="1"/>
    <col min="7210" max="7210" width="7.140625" hidden="1"/>
    <col min="7211" max="7211" width="11.28515625" hidden="1"/>
    <col min="7212" max="7212" width="2.5703125" hidden="1"/>
    <col min="7213" max="7213" width="1" hidden="1"/>
    <col min="7214" max="7445" width="9.140625" hidden="1"/>
    <col min="7446" max="7446" width="1.140625" hidden="1"/>
    <col min="7447" max="7448" width="2.85546875" hidden="1"/>
    <col min="7449" max="7450" width="3" hidden="1"/>
    <col min="7451" max="7451" width="2.42578125" hidden="1"/>
    <col min="7452" max="7452" width="11.42578125" hidden="1"/>
    <col min="7453" max="7453" width="8.140625" hidden="1"/>
    <col min="7454" max="7454" width="7.140625" hidden="1"/>
    <col min="7455" max="7456" width="3.5703125" hidden="1"/>
    <col min="7457" max="7459" width="2.7109375" hidden="1"/>
    <col min="7460" max="7460" width="2" hidden="1"/>
    <col min="7461" max="7461" width="13.42578125" hidden="1"/>
    <col min="7462" max="7462" width="9.85546875" hidden="1"/>
    <col min="7463" max="7463" width="6.28515625" hidden="1"/>
    <col min="7464" max="7464" width="2.7109375" hidden="1"/>
    <col min="7465" max="7465" width="7" hidden="1"/>
    <col min="7466" max="7466" width="7.140625" hidden="1"/>
    <col min="7467" max="7467" width="11.28515625" hidden="1"/>
    <col min="7468" max="7468" width="2.5703125" hidden="1"/>
    <col min="7469" max="7469" width="1" hidden="1"/>
    <col min="7470" max="7701" width="9.140625" hidden="1"/>
    <col min="7702" max="7702" width="1.140625" hidden="1"/>
    <col min="7703" max="7704" width="2.85546875" hidden="1"/>
    <col min="7705" max="7706" width="3" hidden="1"/>
    <col min="7707" max="7707" width="2.42578125" hidden="1"/>
    <col min="7708" max="7708" width="11.42578125" hidden="1"/>
    <col min="7709" max="7709" width="8.140625" hidden="1"/>
    <col min="7710" max="7710" width="7.140625" hidden="1"/>
    <col min="7711" max="7712" width="3.5703125" hidden="1"/>
    <col min="7713" max="7715" width="2.7109375" hidden="1"/>
    <col min="7716" max="7716" width="2" hidden="1"/>
    <col min="7717" max="7717" width="13.42578125" hidden="1"/>
    <col min="7718" max="7718" width="9.85546875" hidden="1"/>
    <col min="7719" max="7719" width="6.28515625" hidden="1"/>
    <col min="7720" max="7720" width="2.7109375" hidden="1"/>
    <col min="7721" max="7721" width="7" hidden="1"/>
    <col min="7722" max="7722" width="7.140625" hidden="1"/>
    <col min="7723" max="7723" width="11.28515625" hidden="1"/>
    <col min="7724" max="7724" width="2.5703125" hidden="1"/>
    <col min="7725" max="7725" width="1" hidden="1"/>
    <col min="7726" max="7957" width="9.140625" hidden="1"/>
    <col min="7958" max="7958" width="1.140625" hidden="1"/>
    <col min="7959" max="7960" width="2.85546875" hidden="1"/>
    <col min="7961" max="7962" width="3" hidden="1"/>
    <col min="7963" max="7963" width="2.42578125" hidden="1"/>
    <col min="7964" max="7964" width="11.42578125" hidden="1"/>
    <col min="7965" max="7965" width="8.140625" hidden="1"/>
    <col min="7966" max="7966" width="7.140625" hidden="1"/>
    <col min="7967" max="7968" width="3.5703125" hidden="1"/>
    <col min="7969" max="7971" width="2.7109375" hidden="1"/>
    <col min="7972" max="7972" width="2" hidden="1"/>
    <col min="7973" max="7973" width="13.42578125" hidden="1"/>
    <col min="7974" max="7974" width="9.85546875" hidden="1"/>
    <col min="7975" max="7975" width="6.28515625" hidden="1"/>
    <col min="7976" max="7976" width="2.7109375" hidden="1"/>
    <col min="7977" max="7977" width="7" hidden="1"/>
    <col min="7978" max="7978" width="7.140625" hidden="1"/>
    <col min="7979" max="7979" width="11.28515625" hidden="1"/>
    <col min="7980" max="7980" width="2.5703125" hidden="1"/>
    <col min="7981" max="7981" width="1" hidden="1"/>
    <col min="7982" max="8213" width="9.140625" hidden="1"/>
    <col min="8214" max="8214" width="1.140625" hidden="1"/>
    <col min="8215" max="8216" width="2.85546875" hidden="1"/>
    <col min="8217" max="8218" width="3" hidden="1"/>
    <col min="8219" max="8219" width="2.42578125" hidden="1"/>
    <col min="8220" max="8220" width="11.42578125" hidden="1"/>
    <col min="8221" max="8221" width="8.140625" hidden="1"/>
    <col min="8222" max="8222" width="7.140625" hidden="1"/>
    <col min="8223" max="8224" width="3.5703125" hidden="1"/>
    <col min="8225" max="8227" width="2.7109375" hidden="1"/>
    <col min="8228" max="8228" width="2" hidden="1"/>
    <col min="8229" max="8229" width="13.42578125" hidden="1"/>
    <col min="8230" max="8230" width="9.85546875" hidden="1"/>
    <col min="8231" max="8231" width="6.28515625" hidden="1"/>
    <col min="8232" max="8232" width="2.7109375" hidden="1"/>
    <col min="8233" max="8233" width="7" hidden="1"/>
    <col min="8234" max="8234" width="7.140625" hidden="1"/>
    <col min="8235" max="8235" width="11.28515625" hidden="1"/>
    <col min="8236" max="8236" width="2.5703125" hidden="1"/>
    <col min="8237" max="8237" width="1" hidden="1"/>
    <col min="8238" max="8469" width="9.140625" hidden="1"/>
    <col min="8470" max="8470" width="1.140625" hidden="1"/>
    <col min="8471" max="8472" width="2.85546875" hidden="1"/>
    <col min="8473" max="8474" width="3" hidden="1"/>
    <col min="8475" max="8475" width="2.42578125" hidden="1"/>
    <col min="8476" max="8476" width="11.42578125" hidden="1"/>
    <col min="8477" max="8477" width="8.140625" hidden="1"/>
    <col min="8478" max="8478" width="7.140625" hidden="1"/>
    <col min="8479" max="8480" width="3.5703125" hidden="1"/>
    <col min="8481" max="8483" width="2.7109375" hidden="1"/>
    <col min="8484" max="8484" width="2" hidden="1"/>
    <col min="8485" max="8485" width="13.42578125" hidden="1"/>
    <col min="8486" max="8486" width="9.85546875" hidden="1"/>
    <col min="8487" max="8487" width="6.28515625" hidden="1"/>
    <col min="8488" max="8488" width="2.7109375" hidden="1"/>
    <col min="8489" max="8489" width="7" hidden="1"/>
    <col min="8490" max="8490" width="7.140625" hidden="1"/>
    <col min="8491" max="8491" width="11.28515625" hidden="1"/>
    <col min="8492" max="8492" width="2.5703125" hidden="1"/>
    <col min="8493" max="8493" width="1" hidden="1"/>
    <col min="8494" max="8725" width="9.140625" hidden="1"/>
    <col min="8726" max="8726" width="1.140625" hidden="1"/>
    <col min="8727" max="8728" width="2.85546875" hidden="1"/>
    <col min="8729" max="8730" width="3" hidden="1"/>
    <col min="8731" max="8731" width="2.42578125" hidden="1"/>
    <col min="8732" max="8732" width="11.42578125" hidden="1"/>
    <col min="8733" max="8733" width="8.140625" hidden="1"/>
    <col min="8734" max="8734" width="7.140625" hidden="1"/>
    <col min="8735" max="8736" width="3.5703125" hidden="1"/>
    <col min="8737" max="8739" width="2.7109375" hidden="1"/>
    <col min="8740" max="8740" width="2" hidden="1"/>
    <col min="8741" max="8741" width="13.42578125" hidden="1"/>
    <col min="8742" max="8742" width="9.85546875" hidden="1"/>
    <col min="8743" max="8743" width="6.28515625" hidden="1"/>
    <col min="8744" max="8744" width="2.7109375" hidden="1"/>
    <col min="8745" max="8745" width="7" hidden="1"/>
    <col min="8746" max="8746" width="7.140625" hidden="1"/>
    <col min="8747" max="8747" width="11.28515625" hidden="1"/>
    <col min="8748" max="8748" width="2.5703125" hidden="1"/>
    <col min="8749" max="8749" width="1" hidden="1"/>
    <col min="8750" max="8981" width="9.140625" hidden="1"/>
    <col min="8982" max="8982" width="1.140625" hidden="1"/>
    <col min="8983" max="8984" width="2.85546875" hidden="1"/>
    <col min="8985" max="8986" width="3" hidden="1"/>
    <col min="8987" max="8987" width="2.42578125" hidden="1"/>
    <col min="8988" max="8988" width="11.42578125" hidden="1"/>
    <col min="8989" max="8989" width="8.140625" hidden="1"/>
    <col min="8990" max="8990" width="7.140625" hidden="1"/>
    <col min="8991" max="8992" width="3.5703125" hidden="1"/>
    <col min="8993" max="8995" width="2.7109375" hidden="1"/>
    <col min="8996" max="8996" width="2" hidden="1"/>
    <col min="8997" max="8997" width="13.42578125" hidden="1"/>
    <col min="8998" max="8998" width="9.85546875" hidden="1"/>
    <col min="8999" max="8999" width="6.28515625" hidden="1"/>
    <col min="9000" max="9000" width="2.7109375" hidden="1"/>
    <col min="9001" max="9001" width="7" hidden="1"/>
    <col min="9002" max="9002" width="7.140625" hidden="1"/>
    <col min="9003" max="9003" width="11.28515625" hidden="1"/>
    <col min="9004" max="9004" width="2.5703125" hidden="1"/>
    <col min="9005" max="9005" width="1" hidden="1"/>
    <col min="9006" max="9237" width="9.140625" hidden="1"/>
    <col min="9238" max="9238" width="1.140625" hidden="1"/>
    <col min="9239" max="9240" width="2.85546875" hidden="1"/>
    <col min="9241" max="9242" width="3" hidden="1"/>
    <col min="9243" max="9243" width="2.42578125" hidden="1"/>
    <col min="9244" max="9244" width="11.42578125" hidden="1"/>
    <col min="9245" max="9245" width="8.140625" hidden="1"/>
    <col min="9246" max="9246" width="7.140625" hidden="1"/>
    <col min="9247" max="9248" width="3.5703125" hidden="1"/>
    <col min="9249" max="9251" width="2.7109375" hidden="1"/>
    <col min="9252" max="9252" width="2" hidden="1"/>
    <col min="9253" max="9253" width="13.42578125" hidden="1"/>
    <col min="9254" max="9254" width="9.85546875" hidden="1"/>
    <col min="9255" max="9255" width="6.28515625" hidden="1"/>
    <col min="9256" max="9256" width="2.7109375" hidden="1"/>
    <col min="9257" max="9257" width="7" hidden="1"/>
    <col min="9258" max="9258" width="7.140625" hidden="1"/>
    <col min="9259" max="9259" width="11.28515625" hidden="1"/>
    <col min="9260" max="9260" width="2.5703125" hidden="1"/>
    <col min="9261" max="9261" width="1" hidden="1"/>
    <col min="9262" max="9493" width="9.140625" hidden="1"/>
    <col min="9494" max="9494" width="1.140625" hidden="1"/>
    <col min="9495" max="9496" width="2.85546875" hidden="1"/>
    <col min="9497" max="9498" width="3" hidden="1"/>
    <col min="9499" max="9499" width="2.42578125" hidden="1"/>
    <col min="9500" max="9500" width="11.42578125" hidden="1"/>
    <col min="9501" max="9501" width="8.140625" hidden="1"/>
    <col min="9502" max="9502" width="7.140625" hidden="1"/>
    <col min="9503" max="9504" width="3.5703125" hidden="1"/>
    <col min="9505" max="9507" width="2.7109375" hidden="1"/>
    <col min="9508" max="9508" width="2" hidden="1"/>
    <col min="9509" max="9509" width="13.42578125" hidden="1"/>
    <col min="9510" max="9510" width="9.85546875" hidden="1"/>
    <col min="9511" max="9511" width="6.28515625" hidden="1"/>
    <col min="9512" max="9512" width="2.7109375" hidden="1"/>
    <col min="9513" max="9513" width="7" hidden="1"/>
    <col min="9514" max="9514" width="7.140625" hidden="1"/>
    <col min="9515" max="9515" width="11.28515625" hidden="1"/>
    <col min="9516" max="9516" width="2.5703125" hidden="1"/>
    <col min="9517" max="9517" width="1" hidden="1"/>
    <col min="9518" max="9749" width="9.140625" hidden="1"/>
    <col min="9750" max="9750" width="1.140625" hidden="1"/>
    <col min="9751" max="9752" width="2.85546875" hidden="1"/>
    <col min="9753" max="9754" width="3" hidden="1"/>
    <col min="9755" max="9755" width="2.42578125" hidden="1"/>
    <col min="9756" max="9756" width="11.42578125" hidden="1"/>
    <col min="9757" max="9757" width="8.140625" hidden="1"/>
    <col min="9758" max="9758" width="7.140625" hidden="1"/>
    <col min="9759" max="9760" width="3.5703125" hidden="1"/>
    <col min="9761" max="9763" width="2.7109375" hidden="1"/>
    <col min="9764" max="9764" width="2" hidden="1"/>
    <col min="9765" max="9765" width="13.42578125" hidden="1"/>
    <col min="9766" max="9766" width="9.85546875" hidden="1"/>
    <col min="9767" max="9767" width="6.28515625" hidden="1"/>
    <col min="9768" max="9768" width="2.7109375" hidden="1"/>
    <col min="9769" max="9769" width="7" hidden="1"/>
    <col min="9770" max="9770" width="7.140625" hidden="1"/>
    <col min="9771" max="9771" width="11.28515625" hidden="1"/>
    <col min="9772" max="9772" width="2.5703125" hidden="1"/>
    <col min="9773" max="9773" width="1" hidden="1"/>
    <col min="9774" max="10005" width="9.140625" hidden="1"/>
    <col min="10006" max="10006" width="1.140625" hidden="1"/>
    <col min="10007" max="10008" width="2.85546875" hidden="1"/>
    <col min="10009" max="10010" width="3" hidden="1"/>
    <col min="10011" max="10011" width="2.42578125" hidden="1"/>
    <col min="10012" max="10012" width="11.42578125" hidden="1"/>
    <col min="10013" max="10013" width="8.140625" hidden="1"/>
    <col min="10014" max="10014" width="7.140625" hidden="1"/>
    <col min="10015" max="10016" width="3.5703125" hidden="1"/>
    <col min="10017" max="10019" width="2.7109375" hidden="1"/>
    <col min="10020" max="10020" width="2" hidden="1"/>
    <col min="10021" max="10021" width="13.42578125" hidden="1"/>
    <col min="10022" max="10022" width="9.85546875" hidden="1"/>
    <col min="10023" max="10023" width="6.28515625" hidden="1"/>
    <col min="10024" max="10024" width="2.7109375" hidden="1"/>
    <col min="10025" max="10025" width="7" hidden="1"/>
    <col min="10026" max="10026" width="7.140625" hidden="1"/>
    <col min="10027" max="10027" width="11.28515625" hidden="1"/>
    <col min="10028" max="10028" width="2.5703125" hidden="1"/>
    <col min="10029" max="10029" width="1" hidden="1"/>
    <col min="10030" max="10261" width="9.140625" hidden="1"/>
    <col min="10262" max="10262" width="1.140625" hidden="1"/>
    <col min="10263" max="10264" width="2.85546875" hidden="1"/>
    <col min="10265" max="10266" width="3" hidden="1"/>
    <col min="10267" max="10267" width="2.42578125" hidden="1"/>
    <col min="10268" max="10268" width="11.42578125" hidden="1"/>
    <col min="10269" max="10269" width="8.140625" hidden="1"/>
    <col min="10270" max="10270" width="7.140625" hidden="1"/>
    <col min="10271" max="10272" width="3.5703125" hidden="1"/>
    <col min="10273" max="10275" width="2.7109375" hidden="1"/>
    <col min="10276" max="10276" width="2" hidden="1"/>
    <col min="10277" max="10277" width="13.42578125" hidden="1"/>
    <col min="10278" max="10278" width="9.85546875" hidden="1"/>
    <col min="10279" max="10279" width="6.28515625" hidden="1"/>
    <col min="10280" max="10280" width="2.7109375" hidden="1"/>
    <col min="10281" max="10281" width="7" hidden="1"/>
    <col min="10282" max="10282" width="7.140625" hidden="1"/>
    <col min="10283" max="10283" width="11.28515625" hidden="1"/>
    <col min="10284" max="10284" width="2.5703125" hidden="1"/>
    <col min="10285" max="10285" width="1" hidden="1"/>
    <col min="10286" max="10517" width="9.140625" hidden="1"/>
    <col min="10518" max="10518" width="1.140625" hidden="1"/>
    <col min="10519" max="10520" width="2.85546875" hidden="1"/>
    <col min="10521" max="10522" width="3" hidden="1"/>
    <col min="10523" max="10523" width="2.42578125" hidden="1"/>
    <col min="10524" max="10524" width="11.42578125" hidden="1"/>
    <col min="10525" max="10525" width="8.140625" hidden="1"/>
    <col min="10526" max="10526" width="7.140625" hidden="1"/>
    <col min="10527" max="10528" width="3.5703125" hidden="1"/>
    <col min="10529" max="10531" width="2.7109375" hidden="1"/>
    <col min="10532" max="10532" width="2" hidden="1"/>
    <col min="10533" max="10533" width="13.42578125" hidden="1"/>
    <col min="10534" max="10534" width="9.85546875" hidden="1"/>
    <col min="10535" max="10535" width="6.28515625" hidden="1"/>
    <col min="10536" max="10536" width="2.7109375" hidden="1"/>
    <col min="10537" max="10537" width="7" hidden="1"/>
    <col min="10538" max="10538" width="7.140625" hidden="1"/>
    <col min="10539" max="10539" width="11.28515625" hidden="1"/>
    <col min="10540" max="10540" width="2.5703125" hidden="1"/>
    <col min="10541" max="10541" width="1" hidden="1"/>
    <col min="10542" max="10773" width="9.140625" hidden="1"/>
    <col min="10774" max="10774" width="1.140625" hidden="1"/>
    <col min="10775" max="10776" width="2.85546875" hidden="1"/>
    <col min="10777" max="10778" width="3" hidden="1"/>
    <col min="10779" max="10779" width="2.42578125" hidden="1"/>
    <col min="10780" max="10780" width="11.42578125" hidden="1"/>
    <col min="10781" max="10781" width="8.140625" hidden="1"/>
    <col min="10782" max="10782" width="7.140625" hidden="1"/>
    <col min="10783" max="10784" width="3.5703125" hidden="1"/>
    <col min="10785" max="10787" width="2.7109375" hidden="1"/>
    <col min="10788" max="10788" width="2" hidden="1"/>
    <col min="10789" max="10789" width="13.42578125" hidden="1"/>
    <col min="10790" max="10790" width="9.85546875" hidden="1"/>
    <col min="10791" max="10791" width="6.28515625" hidden="1"/>
    <col min="10792" max="10792" width="2.7109375" hidden="1"/>
    <col min="10793" max="10793" width="7" hidden="1"/>
    <col min="10794" max="10794" width="7.140625" hidden="1"/>
    <col min="10795" max="10795" width="11.28515625" hidden="1"/>
    <col min="10796" max="10796" width="2.5703125" hidden="1"/>
    <col min="10797" max="10797" width="1" hidden="1"/>
    <col min="10798" max="11029" width="9.140625" hidden="1"/>
    <col min="11030" max="11030" width="1.140625" hidden="1"/>
    <col min="11031" max="11032" width="2.85546875" hidden="1"/>
    <col min="11033" max="11034" width="3" hidden="1"/>
    <col min="11035" max="11035" width="2.42578125" hidden="1"/>
    <col min="11036" max="11036" width="11.42578125" hidden="1"/>
    <col min="11037" max="11037" width="8.140625" hidden="1"/>
    <col min="11038" max="11038" width="7.140625" hidden="1"/>
    <col min="11039" max="11040" width="3.5703125" hidden="1"/>
    <col min="11041" max="11043" width="2.7109375" hidden="1"/>
    <col min="11044" max="11044" width="2" hidden="1"/>
    <col min="11045" max="11045" width="13.42578125" hidden="1"/>
    <col min="11046" max="11046" width="9.85546875" hidden="1"/>
    <col min="11047" max="11047" width="6.28515625" hidden="1"/>
    <col min="11048" max="11048" width="2.7109375" hidden="1"/>
    <col min="11049" max="11049" width="7" hidden="1"/>
    <col min="11050" max="11050" width="7.140625" hidden="1"/>
    <col min="11051" max="11051" width="11.28515625" hidden="1"/>
    <col min="11052" max="11052" width="2.5703125" hidden="1"/>
    <col min="11053" max="11053" width="1" hidden="1"/>
    <col min="11054" max="11285" width="9.140625" hidden="1"/>
    <col min="11286" max="11286" width="1.140625" hidden="1"/>
    <col min="11287" max="11288" width="2.85546875" hidden="1"/>
    <col min="11289" max="11290" width="3" hidden="1"/>
    <col min="11291" max="11291" width="2.42578125" hidden="1"/>
    <col min="11292" max="11292" width="11.42578125" hidden="1"/>
    <col min="11293" max="11293" width="8.140625" hidden="1"/>
    <col min="11294" max="11294" width="7.140625" hidden="1"/>
    <col min="11295" max="11296" width="3.5703125" hidden="1"/>
    <col min="11297" max="11299" width="2.7109375" hidden="1"/>
    <col min="11300" max="11300" width="2" hidden="1"/>
    <col min="11301" max="11301" width="13.42578125" hidden="1"/>
    <col min="11302" max="11302" width="9.85546875" hidden="1"/>
    <col min="11303" max="11303" width="6.28515625" hidden="1"/>
    <col min="11304" max="11304" width="2.7109375" hidden="1"/>
    <col min="11305" max="11305" width="7" hidden="1"/>
    <col min="11306" max="11306" width="7.140625" hidden="1"/>
    <col min="11307" max="11307" width="11.28515625" hidden="1"/>
    <col min="11308" max="11308" width="2.5703125" hidden="1"/>
    <col min="11309" max="11309" width="1" hidden="1"/>
    <col min="11310" max="11541" width="9.140625" hidden="1"/>
    <col min="11542" max="11542" width="1.140625" hidden="1"/>
    <col min="11543" max="11544" width="2.85546875" hidden="1"/>
    <col min="11545" max="11546" width="3" hidden="1"/>
    <col min="11547" max="11547" width="2.42578125" hidden="1"/>
    <col min="11548" max="11548" width="11.42578125" hidden="1"/>
    <col min="11549" max="11549" width="8.140625" hidden="1"/>
    <col min="11550" max="11550" width="7.140625" hidden="1"/>
    <col min="11551" max="11552" width="3.5703125" hidden="1"/>
    <col min="11553" max="11555" width="2.7109375" hidden="1"/>
    <col min="11556" max="11556" width="2" hidden="1"/>
    <col min="11557" max="11557" width="13.42578125" hidden="1"/>
    <col min="11558" max="11558" width="9.85546875" hidden="1"/>
    <col min="11559" max="11559" width="6.28515625" hidden="1"/>
    <col min="11560" max="11560" width="2.7109375" hidden="1"/>
    <col min="11561" max="11561" width="7" hidden="1"/>
    <col min="11562" max="11562" width="7.140625" hidden="1"/>
    <col min="11563" max="11563" width="11.28515625" hidden="1"/>
    <col min="11564" max="11564" width="2.5703125" hidden="1"/>
    <col min="11565" max="11565" width="1" hidden="1"/>
    <col min="11566" max="11797" width="9.140625" hidden="1"/>
    <col min="11798" max="11798" width="1.140625" hidden="1"/>
    <col min="11799" max="11800" width="2.85546875" hidden="1"/>
    <col min="11801" max="11802" width="3" hidden="1"/>
    <col min="11803" max="11803" width="2.42578125" hidden="1"/>
    <col min="11804" max="11804" width="11.42578125" hidden="1"/>
    <col min="11805" max="11805" width="8.140625" hidden="1"/>
    <col min="11806" max="11806" width="7.140625" hidden="1"/>
    <col min="11807" max="11808" width="3.5703125" hidden="1"/>
    <col min="11809" max="11811" width="2.7109375" hidden="1"/>
    <col min="11812" max="11812" width="2" hidden="1"/>
    <col min="11813" max="11813" width="13.42578125" hidden="1"/>
    <col min="11814" max="11814" width="9.85546875" hidden="1"/>
    <col min="11815" max="11815" width="6.28515625" hidden="1"/>
    <col min="11816" max="11816" width="2.7109375" hidden="1"/>
    <col min="11817" max="11817" width="7" hidden="1"/>
    <col min="11818" max="11818" width="7.140625" hidden="1"/>
    <col min="11819" max="11819" width="11.28515625" hidden="1"/>
    <col min="11820" max="11820" width="2.5703125" hidden="1"/>
    <col min="11821" max="11821" width="1" hidden="1"/>
    <col min="11822" max="12053" width="9.140625" hidden="1"/>
    <col min="12054" max="12054" width="1.140625" hidden="1"/>
    <col min="12055" max="12056" width="2.85546875" hidden="1"/>
    <col min="12057" max="12058" width="3" hidden="1"/>
    <col min="12059" max="12059" width="2.42578125" hidden="1"/>
    <col min="12060" max="12060" width="11.42578125" hidden="1"/>
    <col min="12061" max="12061" width="8.140625" hidden="1"/>
    <col min="12062" max="12062" width="7.140625" hidden="1"/>
    <col min="12063" max="12064" width="3.5703125" hidden="1"/>
    <col min="12065" max="12067" width="2.7109375" hidden="1"/>
    <col min="12068" max="12068" width="2" hidden="1"/>
    <col min="12069" max="12069" width="13.42578125" hidden="1"/>
    <col min="12070" max="12070" width="9.85546875" hidden="1"/>
    <col min="12071" max="12071" width="6.28515625" hidden="1"/>
    <col min="12072" max="12072" width="2.7109375" hidden="1"/>
    <col min="12073" max="12073" width="7" hidden="1"/>
    <col min="12074" max="12074" width="7.140625" hidden="1"/>
    <col min="12075" max="12075" width="11.28515625" hidden="1"/>
    <col min="12076" max="12076" width="2.5703125" hidden="1"/>
    <col min="12077" max="12077" width="1" hidden="1"/>
    <col min="12078" max="12309" width="9.140625" hidden="1"/>
    <col min="12310" max="12310" width="1.140625" hidden="1"/>
    <col min="12311" max="12312" width="2.85546875" hidden="1"/>
    <col min="12313" max="12314" width="3" hidden="1"/>
    <col min="12315" max="12315" width="2.42578125" hidden="1"/>
    <col min="12316" max="12316" width="11.42578125" hidden="1"/>
    <col min="12317" max="12317" width="8.140625" hidden="1"/>
    <col min="12318" max="12318" width="7.140625" hidden="1"/>
    <col min="12319" max="12320" width="3.5703125" hidden="1"/>
    <col min="12321" max="12323" width="2.7109375" hidden="1"/>
    <col min="12324" max="12324" width="2" hidden="1"/>
    <col min="12325" max="12325" width="13.42578125" hidden="1"/>
    <col min="12326" max="12326" width="9.85546875" hidden="1"/>
    <col min="12327" max="12327" width="6.28515625" hidden="1"/>
    <col min="12328" max="12328" width="2.7109375" hidden="1"/>
    <col min="12329" max="12329" width="7" hidden="1"/>
    <col min="12330" max="12330" width="7.140625" hidden="1"/>
    <col min="12331" max="12331" width="11.28515625" hidden="1"/>
    <col min="12332" max="12332" width="2.5703125" hidden="1"/>
    <col min="12333" max="12333" width="1" hidden="1"/>
    <col min="12334" max="12565" width="9.140625" hidden="1"/>
    <col min="12566" max="12566" width="1.140625" hidden="1"/>
    <col min="12567" max="12568" width="2.85546875" hidden="1"/>
    <col min="12569" max="12570" width="3" hidden="1"/>
    <col min="12571" max="12571" width="2.42578125" hidden="1"/>
    <col min="12572" max="12572" width="11.42578125" hidden="1"/>
    <col min="12573" max="12573" width="8.140625" hidden="1"/>
    <col min="12574" max="12574" width="7.140625" hidden="1"/>
    <col min="12575" max="12576" width="3.5703125" hidden="1"/>
    <col min="12577" max="12579" width="2.7109375" hidden="1"/>
    <col min="12580" max="12580" width="2" hidden="1"/>
    <col min="12581" max="12581" width="13.42578125" hidden="1"/>
    <col min="12582" max="12582" width="9.85546875" hidden="1"/>
    <col min="12583" max="12583" width="6.28515625" hidden="1"/>
    <col min="12584" max="12584" width="2.7109375" hidden="1"/>
    <col min="12585" max="12585" width="7" hidden="1"/>
    <col min="12586" max="12586" width="7.140625" hidden="1"/>
    <col min="12587" max="12587" width="11.28515625" hidden="1"/>
    <col min="12588" max="12588" width="2.5703125" hidden="1"/>
    <col min="12589" max="12589" width="1" hidden="1"/>
    <col min="12590" max="12821" width="9.140625" hidden="1"/>
    <col min="12822" max="12822" width="1.140625" hidden="1"/>
    <col min="12823" max="12824" width="2.85546875" hidden="1"/>
    <col min="12825" max="12826" width="3" hidden="1"/>
    <col min="12827" max="12827" width="2.42578125" hidden="1"/>
    <col min="12828" max="12828" width="11.42578125" hidden="1"/>
    <col min="12829" max="12829" width="8.140625" hidden="1"/>
    <col min="12830" max="12830" width="7.140625" hidden="1"/>
    <col min="12831" max="12832" width="3.5703125" hidden="1"/>
    <col min="12833" max="12835" width="2.7109375" hidden="1"/>
    <col min="12836" max="12836" width="2" hidden="1"/>
    <col min="12837" max="12837" width="13.42578125" hidden="1"/>
    <col min="12838" max="12838" width="9.85546875" hidden="1"/>
    <col min="12839" max="12839" width="6.28515625" hidden="1"/>
    <col min="12840" max="12840" width="2.7109375" hidden="1"/>
    <col min="12841" max="12841" width="7" hidden="1"/>
    <col min="12842" max="12842" width="7.140625" hidden="1"/>
    <col min="12843" max="12843" width="11.28515625" hidden="1"/>
    <col min="12844" max="12844" width="2.5703125" hidden="1"/>
    <col min="12845" max="12845" width="1" hidden="1"/>
    <col min="12846" max="13077" width="9.140625" hidden="1"/>
    <col min="13078" max="13078" width="1.140625" hidden="1"/>
    <col min="13079" max="13080" width="2.85546875" hidden="1"/>
    <col min="13081" max="13082" width="3" hidden="1"/>
    <col min="13083" max="13083" width="2.42578125" hidden="1"/>
    <col min="13084" max="13084" width="11.42578125" hidden="1"/>
    <col min="13085" max="13085" width="8.140625" hidden="1"/>
    <col min="13086" max="13086" width="7.140625" hidden="1"/>
    <col min="13087" max="13088" width="3.5703125" hidden="1"/>
    <col min="13089" max="13091" width="2.7109375" hidden="1"/>
    <col min="13092" max="13092" width="2" hidden="1"/>
    <col min="13093" max="13093" width="13.42578125" hidden="1"/>
    <col min="13094" max="13094" width="9.85546875" hidden="1"/>
    <col min="13095" max="13095" width="6.28515625" hidden="1"/>
    <col min="13096" max="13096" width="2.7109375" hidden="1"/>
    <col min="13097" max="13097" width="7" hidden="1"/>
    <col min="13098" max="13098" width="7.140625" hidden="1"/>
    <col min="13099" max="13099" width="11.28515625" hidden="1"/>
    <col min="13100" max="13100" width="2.5703125" hidden="1"/>
    <col min="13101" max="13101" width="1" hidden="1"/>
    <col min="13102" max="13333" width="9.140625" hidden="1"/>
    <col min="13334" max="13334" width="1.140625" hidden="1"/>
    <col min="13335" max="13336" width="2.85546875" hidden="1"/>
    <col min="13337" max="13338" width="3" hidden="1"/>
    <col min="13339" max="13339" width="2.42578125" hidden="1"/>
    <col min="13340" max="13340" width="11.42578125" hidden="1"/>
    <col min="13341" max="13341" width="8.140625" hidden="1"/>
    <col min="13342" max="13342" width="7.140625" hidden="1"/>
    <col min="13343" max="13344" width="3.5703125" hidden="1"/>
    <col min="13345" max="13347" width="2.7109375" hidden="1"/>
    <col min="13348" max="13348" width="2" hidden="1"/>
    <col min="13349" max="13349" width="13.42578125" hidden="1"/>
    <col min="13350" max="13350" width="9.85546875" hidden="1"/>
    <col min="13351" max="13351" width="6.28515625" hidden="1"/>
    <col min="13352" max="13352" width="2.7109375" hidden="1"/>
    <col min="13353" max="13353" width="7" hidden="1"/>
    <col min="13354" max="13354" width="7.140625" hidden="1"/>
    <col min="13355" max="13355" width="11.28515625" hidden="1"/>
    <col min="13356" max="13356" width="2.5703125" hidden="1"/>
    <col min="13357" max="13357" width="1" hidden="1"/>
    <col min="13358" max="13589" width="9.140625" hidden="1"/>
    <col min="13590" max="13590" width="1.140625" hidden="1"/>
    <col min="13591" max="13592" width="2.85546875" hidden="1"/>
    <col min="13593" max="13594" width="3" hidden="1"/>
    <col min="13595" max="13595" width="2.42578125" hidden="1"/>
    <col min="13596" max="13596" width="11.42578125" hidden="1"/>
    <col min="13597" max="13597" width="8.140625" hidden="1"/>
    <col min="13598" max="13598" width="7.140625" hidden="1"/>
    <col min="13599" max="13600" width="3.5703125" hidden="1"/>
    <col min="13601" max="13603" width="2.7109375" hidden="1"/>
    <col min="13604" max="13604" width="2" hidden="1"/>
    <col min="13605" max="13605" width="13.42578125" hidden="1"/>
    <col min="13606" max="13606" width="9.85546875" hidden="1"/>
    <col min="13607" max="13607" width="6.28515625" hidden="1"/>
    <col min="13608" max="13608" width="2.7109375" hidden="1"/>
    <col min="13609" max="13609" width="7" hidden="1"/>
    <col min="13610" max="13610" width="7.140625" hidden="1"/>
    <col min="13611" max="13611" width="11.28515625" hidden="1"/>
    <col min="13612" max="13612" width="2.5703125" hidden="1"/>
    <col min="13613" max="13613" width="1" hidden="1"/>
    <col min="13614" max="13845" width="9.140625" hidden="1"/>
    <col min="13846" max="13846" width="1.140625" hidden="1"/>
    <col min="13847" max="13848" width="2.85546875" hidden="1"/>
    <col min="13849" max="13850" width="3" hidden="1"/>
    <col min="13851" max="13851" width="2.42578125" hidden="1"/>
    <col min="13852" max="13852" width="11.42578125" hidden="1"/>
    <col min="13853" max="13853" width="8.140625" hidden="1"/>
    <col min="13854" max="13854" width="7.140625" hidden="1"/>
    <col min="13855" max="13856" width="3.5703125" hidden="1"/>
    <col min="13857" max="13859" width="2.7109375" hidden="1"/>
    <col min="13860" max="13860" width="2" hidden="1"/>
    <col min="13861" max="13861" width="13.42578125" hidden="1"/>
    <col min="13862" max="13862" width="9.85546875" hidden="1"/>
    <col min="13863" max="13863" width="6.28515625" hidden="1"/>
    <col min="13864" max="13864" width="2.7109375" hidden="1"/>
    <col min="13865" max="13865" width="7" hidden="1"/>
    <col min="13866" max="13866" width="7.140625" hidden="1"/>
    <col min="13867" max="13867" width="11.28515625" hidden="1"/>
    <col min="13868" max="13868" width="2.5703125" hidden="1"/>
    <col min="13869" max="13869" width="1" hidden="1"/>
    <col min="13870" max="14101" width="9.140625" hidden="1"/>
    <col min="14102" max="14102" width="1.140625" hidden="1"/>
    <col min="14103" max="14104" width="2.85546875" hidden="1"/>
    <col min="14105" max="14106" width="3" hidden="1"/>
    <col min="14107" max="14107" width="2.42578125" hidden="1"/>
    <col min="14108" max="14108" width="11.42578125" hidden="1"/>
    <col min="14109" max="14109" width="8.140625" hidden="1"/>
    <col min="14110" max="14110" width="7.140625" hidden="1"/>
    <col min="14111" max="14112" width="3.5703125" hidden="1"/>
    <col min="14113" max="14115" width="2.7109375" hidden="1"/>
    <col min="14116" max="14116" width="2" hidden="1"/>
    <col min="14117" max="14117" width="13.42578125" hidden="1"/>
    <col min="14118" max="14118" width="9.85546875" hidden="1"/>
    <col min="14119" max="14119" width="6.28515625" hidden="1"/>
    <col min="14120" max="14120" width="2.7109375" hidden="1"/>
    <col min="14121" max="14121" width="7" hidden="1"/>
    <col min="14122" max="14122" width="7.140625" hidden="1"/>
    <col min="14123" max="14123" width="11.28515625" hidden="1"/>
    <col min="14124" max="14124" width="2.5703125" hidden="1"/>
    <col min="14125" max="14125" width="1" hidden="1"/>
    <col min="14126" max="14357" width="9.140625" hidden="1"/>
    <col min="14358" max="14358" width="1.140625" hidden="1"/>
    <col min="14359" max="14360" width="2.85546875" hidden="1"/>
    <col min="14361" max="14362" width="3" hidden="1"/>
    <col min="14363" max="14363" width="2.42578125" hidden="1"/>
    <col min="14364" max="14364" width="11.42578125" hidden="1"/>
    <col min="14365" max="14365" width="8.140625" hidden="1"/>
    <col min="14366" max="14366" width="7.140625" hidden="1"/>
    <col min="14367" max="14368" width="3.5703125" hidden="1"/>
    <col min="14369" max="14371" width="2.7109375" hidden="1"/>
    <col min="14372" max="14372" width="2" hidden="1"/>
    <col min="14373" max="14373" width="13.42578125" hidden="1"/>
    <col min="14374" max="14374" width="9.85546875" hidden="1"/>
    <col min="14375" max="14375" width="6.28515625" hidden="1"/>
    <col min="14376" max="14376" width="2.7109375" hidden="1"/>
    <col min="14377" max="14377" width="7" hidden="1"/>
    <col min="14378" max="14378" width="7.140625" hidden="1"/>
    <col min="14379" max="14379" width="11.28515625" hidden="1"/>
    <col min="14380" max="14380" width="2.5703125" hidden="1"/>
    <col min="14381" max="14381" width="1" hidden="1"/>
    <col min="14382" max="14613" width="9.140625" hidden="1"/>
    <col min="14614" max="14614" width="1.140625" hidden="1"/>
    <col min="14615" max="14616" width="2.85546875" hidden="1"/>
    <col min="14617" max="14618" width="3" hidden="1"/>
    <col min="14619" max="14619" width="2.42578125" hidden="1"/>
    <col min="14620" max="14620" width="11.42578125" hidden="1"/>
    <col min="14621" max="14621" width="8.140625" hidden="1"/>
    <col min="14622" max="14622" width="7.140625" hidden="1"/>
    <col min="14623" max="14624" width="3.5703125" hidden="1"/>
    <col min="14625" max="14627" width="2.7109375" hidden="1"/>
    <col min="14628" max="14628" width="2" hidden="1"/>
    <col min="14629" max="14629" width="13.42578125" hidden="1"/>
    <col min="14630" max="14630" width="9.85546875" hidden="1"/>
    <col min="14631" max="14631" width="6.28515625" hidden="1"/>
    <col min="14632" max="14632" width="2.7109375" hidden="1"/>
    <col min="14633" max="14633" width="7" hidden="1"/>
    <col min="14634" max="14634" width="7.140625" hidden="1"/>
    <col min="14635" max="14635" width="11.28515625" hidden="1"/>
    <col min="14636" max="14636" width="2.5703125" hidden="1"/>
    <col min="14637" max="14637" width="1" hidden="1"/>
    <col min="14638" max="14869" width="9.140625" hidden="1"/>
    <col min="14870" max="14870" width="1.140625" hidden="1"/>
    <col min="14871" max="14872" width="2.85546875" hidden="1"/>
    <col min="14873" max="14874" width="3" hidden="1"/>
    <col min="14875" max="14875" width="2.42578125" hidden="1"/>
    <col min="14876" max="14876" width="11.42578125" hidden="1"/>
    <col min="14877" max="14877" width="8.140625" hidden="1"/>
    <col min="14878" max="14878" width="7.140625" hidden="1"/>
    <col min="14879" max="14880" width="3.5703125" hidden="1"/>
    <col min="14881" max="14883" width="2.7109375" hidden="1"/>
    <col min="14884" max="14884" width="2" hidden="1"/>
    <col min="14885" max="14885" width="13.42578125" hidden="1"/>
    <col min="14886" max="14886" width="9.85546875" hidden="1"/>
    <col min="14887" max="14887" width="6.28515625" hidden="1"/>
    <col min="14888" max="14888" width="2.7109375" hidden="1"/>
    <col min="14889" max="14889" width="7" hidden="1"/>
    <col min="14890" max="14890" width="7.140625" hidden="1"/>
    <col min="14891" max="14891" width="11.28515625" hidden="1"/>
    <col min="14892" max="14892" width="2.5703125" hidden="1"/>
    <col min="14893" max="14893" width="1" hidden="1"/>
    <col min="14894" max="15125" width="9.140625" hidden="1"/>
    <col min="15126" max="15126" width="1.140625" hidden="1"/>
    <col min="15127" max="15128" width="2.85546875" hidden="1"/>
    <col min="15129" max="15130" width="3" hidden="1"/>
    <col min="15131" max="15131" width="2.42578125" hidden="1"/>
    <col min="15132" max="15132" width="11.42578125" hidden="1"/>
    <col min="15133" max="15133" width="8.140625" hidden="1"/>
    <col min="15134" max="15134" width="7.140625" hidden="1"/>
    <col min="15135" max="15136" width="3.5703125" hidden="1"/>
    <col min="15137" max="15139" width="2.7109375" hidden="1"/>
    <col min="15140" max="15140" width="2" hidden="1"/>
    <col min="15141" max="15141" width="13.42578125" hidden="1"/>
    <col min="15142" max="15142" width="9.85546875" hidden="1"/>
    <col min="15143" max="15143" width="6.28515625" hidden="1"/>
    <col min="15144" max="15144" width="2.7109375" hidden="1"/>
    <col min="15145" max="15145" width="7" hidden="1"/>
    <col min="15146" max="15146" width="7.140625" hidden="1"/>
    <col min="15147" max="15147" width="11.28515625" hidden="1"/>
    <col min="15148" max="15148" width="2.5703125" hidden="1"/>
    <col min="15149" max="15149" width="1" hidden="1"/>
    <col min="15150" max="15381" width="9.140625" hidden="1"/>
    <col min="15382" max="15382" width="1.140625" hidden="1"/>
    <col min="15383" max="15384" width="2.85546875" hidden="1"/>
    <col min="15385" max="15386" width="3" hidden="1"/>
    <col min="15387" max="15387" width="2.42578125" hidden="1"/>
    <col min="15388" max="15388" width="11.42578125" hidden="1"/>
    <col min="15389" max="15389" width="8.140625" hidden="1"/>
    <col min="15390" max="15390" width="7.140625" hidden="1"/>
    <col min="15391" max="15392" width="3.5703125" hidden="1"/>
    <col min="15393" max="15395" width="2.7109375" hidden="1"/>
    <col min="15396" max="15396" width="2" hidden="1"/>
    <col min="15397" max="15397" width="13.42578125" hidden="1"/>
    <col min="15398" max="15398" width="9.85546875" hidden="1"/>
    <col min="15399" max="15399" width="6.28515625" hidden="1"/>
    <col min="15400" max="15400" width="2.7109375" hidden="1"/>
    <col min="15401" max="15401" width="7" hidden="1"/>
    <col min="15402" max="15402" width="7.140625" hidden="1"/>
    <col min="15403" max="15403" width="11.28515625" hidden="1"/>
    <col min="15404" max="15404" width="2.5703125" hidden="1"/>
    <col min="15405" max="15405" width="1" hidden="1"/>
    <col min="15406" max="15637" width="9.140625" hidden="1"/>
    <col min="15638" max="15638" width="1.140625" hidden="1"/>
    <col min="15639" max="15640" width="2.85546875" hidden="1"/>
    <col min="15641" max="15642" width="3" hidden="1"/>
    <col min="15643" max="15643" width="2.42578125" hidden="1"/>
    <col min="15644" max="15644" width="11.42578125" hidden="1"/>
    <col min="15645" max="15645" width="8.140625" hidden="1"/>
    <col min="15646" max="15646" width="7.140625" hidden="1"/>
    <col min="15647" max="15648" width="3.5703125" hidden="1"/>
    <col min="15649" max="15651" width="2.7109375" hidden="1"/>
    <col min="15652" max="15652" width="2" hidden="1"/>
    <col min="15653" max="15653" width="13.42578125" hidden="1"/>
    <col min="15654" max="15654" width="9.85546875" hidden="1"/>
    <col min="15655" max="15655" width="6.28515625" hidden="1"/>
    <col min="15656" max="15656" width="2.7109375" hidden="1"/>
    <col min="15657" max="15657" width="7" hidden="1"/>
    <col min="15658" max="15658" width="7.140625" hidden="1"/>
    <col min="15659" max="15659" width="11.28515625" hidden="1"/>
    <col min="15660" max="15660" width="2.5703125" hidden="1"/>
    <col min="15661" max="15661" width="1" hidden="1"/>
    <col min="15662" max="15893" width="9.140625" hidden="1"/>
    <col min="15894" max="15894" width="1.140625" hidden="1"/>
    <col min="15895" max="15896" width="2.85546875" hidden="1"/>
    <col min="15897" max="15898" width="3" hidden="1"/>
    <col min="15899" max="15899" width="2.42578125" hidden="1"/>
    <col min="15900" max="15900" width="11.42578125" hidden="1"/>
    <col min="15901" max="15901" width="8.140625" hidden="1"/>
    <col min="15902" max="15902" width="7.140625" hidden="1"/>
    <col min="15903" max="15904" width="3.5703125" hidden="1"/>
    <col min="15905" max="15907" width="2.7109375" hidden="1"/>
    <col min="15908" max="15908" width="2" hidden="1"/>
    <col min="15909" max="15909" width="13.42578125" hidden="1"/>
    <col min="15910" max="15910" width="9.85546875" hidden="1"/>
    <col min="15911" max="15911" width="6.28515625" hidden="1"/>
    <col min="15912" max="15912" width="2.7109375" hidden="1"/>
    <col min="15913" max="15913" width="7" hidden="1"/>
    <col min="15914" max="15914" width="7.140625" hidden="1"/>
    <col min="15915" max="15915" width="11.28515625" hidden="1"/>
    <col min="15916" max="15916" width="2.5703125" hidden="1"/>
    <col min="15917" max="15917" width="1" hidden="1"/>
    <col min="15918" max="16149" width="9.140625" hidden="1"/>
    <col min="16150" max="16150" width="1.140625" hidden="1"/>
    <col min="16151" max="16152" width="2.85546875" hidden="1"/>
    <col min="16153" max="16154" width="3" hidden="1"/>
    <col min="16155" max="16155" width="2.42578125" hidden="1"/>
    <col min="16156" max="16156" width="11.42578125" hidden="1"/>
    <col min="16157" max="16157" width="8.140625" hidden="1"/>
    <col min="16158" max="16158" width="7.140625" hidden="1"/>
    <col min="16159" max="16160" width="3.5703125" hidden="1"/>
    <col min="16161" max="16163" width="2.7109375" hidden="1"/>
    <col min="16164" max="16164" width="2" hidden="1"/>
    <col min="16165" max="16165" width="13.42578125" hidden="1"/>
    <col min="16166" max="16166" width="9.85546875" hidden="1"/>
    <col min="16167" max="16167" width="6.28515625" hidden="1"/>
    <col min="16168" max="16168" width="2.7109375" hidden="1"/>
    <col min="16169" max="16169" width="7" hidden="1"/>
    <col min="16170" max="16170" width="7.140625" hidden="1"/>
    <col min="16171" max="16171" width="11.28515625" hidden="1"/>
    <col min="16172" max="16172" width="2.5703125" hidden="1"/>
    <col min="16173" max="16173" width="1" hidden="1"/>
    <col min="16174" max="16384" width="9.140625" hidden="1"/>
  </cols>
  <sheetData>
    <row r="1" spans="1:45" s="89" customFormat="1" ht="6.75" customHeight="1" x14ac:dyDescent="0.2"/>
    <row r="2" spans="1:45" x14ac:dyDescent="0.2">
      <c r="A2" s="89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  <c r="AS2" s="89"/>
    </row>
    <row r="3" spans="1:45" x14ac:dyDescent="0.2">
      <c r="A3" s="8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  <c r="AS3" s="89"/>
    </row>
    <row r="4" spans="1:45" s="17" customFormat="1" ht="21" customHeight="1" x14ac:dyDescent="0.3">
      <c r="A4" s="90"/>
      <c r="D4" s="18"/>
      <c r="E4" s="18"/>
      <c r="F4" s="18"/>
      <c r="G4" s="69"/>
      <c r="H4" s="69"/>
      <c r="I4" s="69"/>
      <c r="J4" s="148" t="s">
        <v>50</v>
      </c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69"/>
      <c r="AL4" s="69"/>
      <c r="AM4" s="69"/>
      <c r="AN4" s="18"/>
      <c r="AO4" s="149" t="s">
        <v>51</v>
      </c>
      <c r="AP4" s="149"/>
      <c r="AQ4" s="149"/>
      <c r="AS4" s="90"/>
    </row>
    <row r="5" spans="1:45" s="17" customFormat="1" ht="23.25" customHeight="1" x14ac:dyDescent="0.2">
      <c r="A5" s="90"/>
      <c r="D5" s="19"/>
      <c r="E5" s="19"/>
      <c r="F5" s="19"/>
      <c r="G5" s="71"/>
      <c r="H5" s="71"/>
      <c r="I5" s="71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71"/>
      <c r="AL5" s="71"/>
      <c r="AM5" s="71"/>
      <c r="AN5" s="19"/>
      <c r="AO5" s="163" t="s">
        <v>52</v>
      </c>
      <c r="AP5" s="163"/>
      <c r="AQ5" s="163"/>
      <c r="AS5" s="90"/>
    </row>
    <row r="6" spans="1:45" s="17" customFormat="1" ht="9" customHeight="1" x14ac:dyDescent="0.2">
      <c r="A6" s="90"/>
      <c r="D6" s="19"/>
      <c r="E6" s="19"/>
      <c r="F6" s="19"/>
      <c r="G6" s="71"/>
      <c r="H6" s="7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1"/>
      <c r="AL6" s="71"/>
      <c r="AM6" s="71"/>
      <c r="AN6" s="19"/>
      <c r="AO6" s="106"/>
      <c r="AP6" s="106"/>
      <c r="AQ6" s="106"/>
      <c r="AS6" s="90"/>
    </row>
    <row r="7" spans="1:45" s="17" customFormat="1" ht="15.75" customHeight="1" x14ac:dyDescent="0.2">
      <c r="A7" s="90"/>
      <c r="C7" s="150" t="s">
        <v>261</v>
      </c>
      <c r="D7" s="150"/>
      <c r="E7" s="150"/>
      <c r="F7" s="150"/>
      <c r="G7" s="150"/>
      <c r="H7" s="150"/>
      <c r="I7" s="15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151" t="s">
        <v>2</v>
      </c>
      <c r="AK7" s="151"/>
      <c r="AL7" s="151"/>
      <c r="AM7" s="151"/>
      <c r="AN7" s="152"/>
      <c r="AO7" s="153"/>
      <c r="AP7" s="153"/>
      <c r="AQ7" s="154"/>
      <c r="AS7" s="90"/>
    </row>
    <row r="8" spans="1:45" ht="12" customHeight="1" x14ac:dyDescent="0.2">
      <c r="A8" s="89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55" t="s">
        <v>3</v>
      </c>
      <c r="AO8" s="155"/>
      <c r="AP8" s="155"/>
      <c r="AQ8" s="155"/>
      <c r="AR8" s="13"/>
      <c r="AS8" s="89"/>
    </row>
    <row r="9" spans="1:45" s="20" customFormat="1" ht="18" customHeight="1" x14ac:dyDescent="0.2">
      <c r="A9" s="9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K9" s="130" t="s">
        <v>4</v>
      </c>
      <c r="AL9" s="130"/>
      <c r="AM9" s="147"/>
      <c r="AN9" s="147"/>
      <c r="AO9" s="27" t="s">
        <v>5</v>
      </c>
      <c r="AP9" s="147"/>
      <c r="AQ9" s="147"/>
      <c r="AR9" s="21"/>
      <c r="AS9" s="91"/>
    </row>
    <row r="10" spans="1:45" s="20" customFormat="1" ht="5.25" customHeight="1" x14ac:dyDescent="0.2">
      <c r="A10" s="9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91"/>
    </row>
    <row r="11" spans="1:45" s="17" customFormat="1" ht="18" customHeight="1" x14ac:dyDescent="0.2">
      <c r="A11" s="90"/>
      <c r="C11" s="140" t="s">
        <v>6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2"/>
      <c r="AR11" s="22"/>
      <c r="AS11" s="90"/>
    </row>
    <row r="12" spans="1:45" s="20" customFormat="1" ht="5.25" customHeight="1" x14ac:dyDescent="0.2">
      <c r="A12" s="9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91"/>
    </row>
    <row r="13" spans="1:45" s="20" customFormat="1" ht="18" customHeight="1" x14ac:dyDescent="0.2">
      <c r="A13" s="91"/>
      <c r="C13" s="143" t="s">
        <v>7</v>
      </c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21"/>
      <c r="AS13" s="91"/>
    </row>
    <row r="14" spans="1:45" s="20" customFormat="1" ht="5.25" customHeight="1" x14ac:dyDescent="0.2">
      <c r="A14" s="9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91"/>
    </row>
    <row r="15" spans="1:45" s="20" customFormat="1" ht="18" customHeight="1" x14ac:dyDescent="0.2">
      <c r="A15" s="91"/>
      <c r="C15" s="116" t="s">
        <v>8</v>
      </c>
      <c r="D15" s="116"/>
      <c r="E15" s="116"/>
      <c r="F15" s="116"/>
      <c r="G15" s="116"/>
      <c r="H15" s="117" t="str">
        <f>IF('IR-17'!$H$16:$K$16="","",'IR-17'!$H$16:$K$16)</f>
        <v/>
      </c>
      <c r="I15" s="118"/>
      <c r="J15" s="118"/>
      <c r="K15" s="119"/>
      <c r="L15" s="21"/>
      <c r="M15" s="120" t="s">
        <v>9</v>
      </c>
      <c r="N15" s="120"/>
      <c r="O15" s="120"/>
      <c r="P15" s="120"/>
      <c r="Q15" s="120"/>
      <c r="R15" s="120"/>
      <c r="S15" s="121" t="str">
        <f>IF('IR-17'!$S$16:$AO$16="","",'IR-17'!$S$16:$AO$16)</f>
        <v/>
      </c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3"/>
      <c r="AR15" s="21"/>
      <c r="AS15" s="91"/>
    </row>
    <row r="16" spans="1:45" s="20" customFormat="1" ht="5.25" customHeight="1" x14ac:dyDescent="0.2">
      <c r="A16" s="91"/>
      <c r="D16" s="4"/>
      <c r="E16" s="4"/>
      <c r="F16" s="4"/>
      <c r="G16" s="4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91"/>
    </row>
    <row r="17" spans="1:45" s="17" customFormat="1" ht="18" customHeight="1" x14ac:dyDescent="0.2">
      <c r="A17" s="90"/>
      <c r="C17" s="140" t="s">
        <v>53</v>
      </c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2"/>
      <c r="AR17" s="22"/>
      <c r="AS17" s="90"/>
    </row>
    <row r="18" spans="1:45" s="20" customFormat="1" ht="5.25" customHeight="1" x14ac:dyDescent="0.2">
      <c r="A18" s="9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91"/>
    </row>
    <row r="19" spans="1:45" s="20" customFormat="1" ht="18" customHeight="1" x14ac:dyDescent="0.2">
      <c r="A19" s="91"/>
      <c r="C19" s="143" t="s">
        <v>54</v>
      </c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21"/>
      <c r="AS19" s="91"/>
    </row>
    <row r="20" spans="1:45" s="20" customFormat="1" ht="5.25" customHeight="1" x14ac:dyDescent="0.2">
      <c r="A20" s="9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91"/>
    </row>
    <row r="21" spans="1:45" s="25" customFormat="1" ht="26.25" customHeight="1" x14ac:dyDescent="0.2">
      <c r="A21" s="92" t="s">
        <v>55</v>
      </c>
      <c r="B21" s="23"/>
      <c r="C21" s="144" t="s">
        <v>56</v>
      </c>
      <c r="D21" s="144"/>
      <c r="E21" s="144"/>
      <c r="F21" s="144"/>
      <c r="G21" s="144"/>
      <c r="H21" s="144"/>
      <c r="I21" s="144"/>
      <c r="J21" s="144"/>
      <c r="K21" s="144"/>
      <c r="L21" s="144"/>
      <c r="M21" s="145" t="s">
        <v>57</v>
      </c>
      <c r="N21" s="145"/>
      <c r="O21" s="145"/>
      <c r="P21" s="145"/>
      <c r="Q21" s="145"/>
      <c r="R21" s="145"/>
      <c r="S21" s="145" t="s">
        <v>58</v>
      </c>
      <c r="T21" s="145"/>
      <c r="U21" s="145"/>
      <c r="V21" s="145"/>
      <c r="W21" s="145"/>
      <c r="X21" s="145"/>
      <c r="Y21" s="145" t="s">
        <v>59</v>
      </c>
      <c r="Z21" s="145"/>
      <c r="AA21" s="145"/>
      <c r="AB21" s="145"/>
      <c r="AC21" s="145"/>
      <c r="AD21" s="145"/>
      <c r="AE21" s="145" t="s">
        <v>60</v>
      </c>
      <c r="AF21" s="145"/>
      <c r="AG21" s="145"/>
      <c r="AH21" s="145"/>
      <c r="AI21" s="145"/>
      <c r="AJ21" s="145"/>
      <c r="AK21" s="146" t="s">
        <v>61</v>
      </c>
      <c r="AL21" s="146"/>
      <c r="AM21" s="146"/>
      <c r="AN21" s="146"/>
      <c r="AO21" s="146"/>
      <c r="AP21" s="146"/>
      <c r="AQ21" s="146"/>
      <c r="AR21" s="24"/>
      <c r="AS21" s="92"/>
    </row>
    <row r="22" spans="1:45" s="25" customFormat="1" ht="15" customHeight="1" x14ac:dyDescent="0.2">
      <c r="A22" s="92"/>
      <c r="B22" s="23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5" t="s">
        <v>62</v>
      </c>
      <c r="N22" s="145"/>
      <c r="O22" s="145"/>
      <c r="P22" s="145"/>
      <c r="Q22" s="145"/>
      <c r="R22" s="145"/>
      <c r="S22" s="145" t="s">
        <v>63</v>
      </c>
      <c r="T22" s="145"/>
      <c r="U22" s="145"/>
      <c r="V22" s="145"/>
      <c r="W22" s="145"/>
      <c r="X22" s="145"/>
      <c r="Y22" s="145" t="s">
        <v>64</v>
      </c>
      <c r="Z22" s="145"/>
      <c r="AA22" s="145"/>
      <c r="AB22" s="145"/>
      <c r="AC22" s="145"/>
      <c r="AD22" s="145"/>
      <c r="AE22" s="145" t="s">
        <v>65</v>
      </c>
      <c r="AF22" s="145"/>
      <c r="AG22" s="145"/>
      <c r="AH22" s="145"/>
      <c r="AI22" s="145"/>
      <c r="AJ22" s="145"/>
      <c r="AK22" s="146" t="s">
        <v>66</v>
      </c>
      <c r="AL22" s="146"/>
      <c r="AM22" s="146"/>
      <c r="AN22" s="146"/>
      <c r="AO22" s="146"/>
      <c r="AP22" s="146"/>
      <c r="AQ22" s="146"/>
      <c r="AR22" s="24"/>
      <c r="AS22" s="92"/>
    </row>
    <row r="23" spans="1:45" s="23" customFormat="1" ht="18" customHeight="1" x14ac:dyDescent="0.2">
      <c r="A23" s="92"/>
      <c r="C23" s="105" t="s">
        <v>46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29">
        <f>+Y23+AE23</f>
        <v>0</v>
      </c>
      <c r="AL23" s="129"/>
      <c r="AM23" s="129"/>
      <c r="AN23" s="129"/>
      <c r="AO23" s="129"/>
      <c r="AP23" s="129"/>
      <c r="AQ23" s="129"/>
      <c r="AR23" s="24"/>
      <c r="AS23" s="92"/>
    </row>
    <row r="24" spans="1:45" s="20" customFormat="1" ht="18" customHeight="1" x14ac:dyDescent="0.2">
      <c r="A24" s="91"/>
      <c r="C24" s="105" t="s">
        <v>48</v>
      </c>
      <c r="D24" s="156"/>
      <c r="E24" s="156"/>
      <c r="F24" s="156"/>
      <c r="G24" s="156"/>
      <c r="H24" s="156"/>
      <c r="I24" s="156"/>
      <c r="J24" s="156"/>
      <c r="K24" s="156"/>
      <c r="L24" s="156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29">
        <f t="shared" ref="AK24:AK41" si="0">+Y24+AE24</f>
        <v>0</v>
      </c>
      <c r="AL24" s="129"/>
      <c r="AM24" s="129"/>
      <c r="AN24" s="129"/>
      <c r="AO24" s="129"/>
      <c r="AP24" s="129"/>
      <c r="AQ24" s="129"/>
      <c r="AR24" s="21"/>
      <c r="AS24" s="91"/>
    </row>
    <row r="25" spans="1:45" s="20" customFormat="1" ht="18" customHeight="1" x14ac:dyDescent="0.2">
      <c r="A25" s="91"/>
      <c r="C25" s="105" t="s">
        <v>67</v>
      </c>
      <c r="D25" s="156"/>
      <c r="E25" s="156"/>
      <c r="F25" s="156"/>
      <c r="G25" s="156"/>
      <c r="H25" s="156"/>
      <c r="I25" s="156"/>
      <c r="J25" s="156"/>
      <c r="K25" s="156"/>
      <c r="L25" s="156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29">
        <f t="shared" si="0"/>
        <v>0</v>
      </c>
      <c r="AL25" s="129"/>
      <c r="AM25" s="129"/>
      <c r="AN25" s="129"/>
      <c r="AO25" s="129"/>
      <c r="AP25" s="129"/>
      <c r="AQ25" s="129"/>
      <c r="AR25" s="21"/>
      <c r="AS25" s="91"/>
    </row>
    <row r="26" spans="1:45" s="20" customFormat="1" ht="18" customHeight="1" x14ac:dyDescent="0.2">
      <c r="A26" s="91"/>
      <c r="C26" s="105" t="s">
        <v>68</v>
      </c>
      <c r="D26" s="156"/>
      <c r="E26" s="156"/>
      <c r="F26" s="156"/>
      <c r="G26" s="156"/>
      <c r="H26" s="156"/>
      <c r="I26" s="156"/>
      <c r="J26" s="156"/>
      <c r="K26" s="156"/>
      <c r="L26" s="156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29">
        <f t="shared" si="0"/>
        <v>0</v>
      </c>
      <c r="AL26" s="129"/>
      <c r="AM26" s="129"/>
      <c r="AN26" s="129"/>
      <c r="AO26" s="129"/>
      <c r="AP26" s="129"/>
      <c r="AQ26" s="129"/>
      <c r="AR26" s="21"/>
      <c r="AS26" s="91"/>
    </row>
    <row r="27" spans="1:45" s="20" customFormat="1" ht="18" customHeight="1" x14ac:dyDescent="0.2">
      <c r="A27" s="91"/>
      <c r="C27" s="105" t="s">
        <v>69</v>
      </c>
      <c r="D27" s="156"/>
      <c r="E27" s="156"/>
      <c r="F27" s="156"/>
      <c r="G27" s="156"/>
      <c r="H27" s="156"/>
      <c r="I27" s="156"/>
      <c r="J27" s="156"/>
      <c r="K27" s="156"/>
      <c r="L27" s="156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29">
        <f t="shared" si="0"/>
        <v>0</v>
      </c>
      <c r="AL27" s="129"/>
      <c r="AM27" s="129"/>
      <c r="AN27" s="129"/>
      <c r="AO27" s="129"/>
      <c r="AP27" s="129"/>
      <c r="AQ27" s="129"/>
      <c r="AR27" s="21"/>
      <c r="AS27" s="91"/>
    </row>
    <row r="28" spans="1:45" s="20" customFormat="1" ht="18" customHeight="1" x14ac:dyDescent="0.2">
      <c r="A28" s="91"/>
      <c r="C28" s="105" t="s">
        <v>70</v>
      </c>
      <c r="D28" s="156"/>
      <c r="E28" s="156"/>
      <c r="F28" s="156"/>
      <c r="G28" s="156"/>
      <c r="H28" s="156"/>
      <c r="I28" s="156"/>
      <c r="J28" s="156"/>
      <c r="K28" s="156"/>
      <c r="L28" s="156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29">
        <f t="shared" si="0"/>
        <v>0</v>
      </c>
      <c r="AL28" s="129"/>
      <c r="AM28" s="129"/>
      <c r="AN28" s="129"/>
      <c r="AO28" s="129"/>
      <c r="AP28" s="129"/>
      <c r="AQ28" s="129"/>
      <c r="AR28" s="21"/>
      <c r="AS28" s="91"/>
    </row>
    <row r="29" spans="1:45" s="23" customFormat="1" ht="18" customHeight="1" x14ac:dyDescent="0.2">
      <c r="A29" s="92"/>
      <c r="C29" s="105" t="s">
        <v>71</v>
      </c>
      <c r="D29" s="156"/>
      <c r="E29" s="156"/>
      <c r="F29" s="156"/>
      <c r="G29" s="156"/>
      <c r="H29" s="156"/>
      <c r="I29" s="156"/>
      <c r="J29" s="156"/>
      <c r="K29" s="156"/>
      <c r="L29" s="156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29">
        <f t="shared" si="0"/>
        <v>0</v>
      </c>
      <c r="AL29" s="129"/>
      <c r="AM29" s="129"/>
      <c r="AN29" s="129"/>
      <c r="AO29" s="129"/>
      <c r="AP29" s="129"/>
      <c r="AQ29" s="129"/>
      <c r="AR29" s="24"/>
      <c r="AS29" s="92"/>
    </row>
    <row r="30" spans="1:45" s="23" customFormat="1" ht="18" customHeight="1" x14ac:dyDescent="0.2">
      <c r="A30" s="92"/>
      <c r="C30" s="105" t="s">
        <v>72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29">
        <f t="shared" si="0"/>
        <v>0</v>
      </c>
      <c r="AL30" s="129"/>
      <c r="AM30" s="129"/>
      <c r="AN30" s="129"/>
      <c r="AO30" s="129"/>
      <c r="AP30" s="129"/>
      <c r="AQ30" s="129"/>
      <c r="AR30" s="24"/>
      <c r="AS30" s="92"/>
    </row>
    <row r="31" spans="1:45" s="20" customFormat="1" ht="18" customHeight="1" x14ac:dyDescent="0.2">
      <c r="A31" s="91"/>
      <c r="C31" s="105" t="s">
        <v>73</v>
      </c>
      <c r="D31" s="156"/>
      <c r="E31" s="156"/>
      <c r="F31" s="156"/>
      <c r="G31" s="156"/>
      <c r="H31" s="156"/>
      <c r="I31" s="156"/>
      <c r="J31" s="156"/>
      <c r="K31" s="156"/>
      <c r="L31" s="156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29">
        <f t="shared" si="0"/>
        <v>0</v>
      </c>
      <c r="AL31" s="129"/>
      <c r="AM31" s="129"/>
      <c r="AN31" s="129"/>
      <c r="AO31" s="129"/>
      <c r="AP31" s="129"/>
      <c r="AQ31" s="129"/>
      <c r="AR31" s="21"/>
      <c r="AS31" s="91"/>
    </row>
    <row r="32" spans="1:45" s="20" customFormat="1" ht="18" customHeight="1" x14ac:dyDescent="0.2">
      <c r="A32" s="91"/>
      <c r="C32" s="105" t="s">
        <v>74</v>
      </c>
      <c r="D32" s="156"/>
      <c r="E32" s="156"/>
      <c r="F32" s="156"/>
      <c r="G32" s="156"/>
      <c r="H32" s="156"/>
      <c r="I32" s="156"/>
      <c r="J32" s="156"/>
      <c r="K32" s="156"/>
      <c r="L32" s="156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29">
        <f t="shared" si="0"/>
        <v>0</v>
      </c>
      <c r="AL32" s="129"/>
      <c r="AM32" s="129"/>
      <c r="AN32" s="129"/>
      <c r="AO32" s="129"/>
      <c r="AP32" s="129"/>
      <c r="AQ32" s="129"/>
      <c r="AR32" s="21"/>
      <c r="AS32" s="91"/>
    </row>
    <row r="33" spans="1:277" s="20" customFormat="1" ht="18" customHeight="1" x14ac:dyDescent="0.2">
      <c r="A33" s="91"/>
      <c r="C33" s="105" t="s">
        <v>75</v>
      </c>
      <c r="D33" s="156"/>
      <c r="E33" s="156"/>
      <c r="F33" s="156"/>
      <c r="G33" s="156"/>
      <c r="H33" s="156"/>
      <c r="I33" s="156"/>
      <c r="J33" s="156"/>
      <c r="K33" s="156"/>
      <c r="L33" s="156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29">
        <f t="shared" si="0"/>
        <v>0</v>
      </c>
      <c r="AL33" s="129"/>
      <c r="AM33" s="129"/>
      <c r="AN33" s="129"/>
      <c r="AO33" s="129"/>
      <c r="AP33" s="129"/>
      <c r="AQ33" s="129"/>
      <c r="AR33" s="21"/>
      <c r="AS33" s="91"/>
    </row>
    <row r="34" spans="1:277" s="20" customFormat="1" ht="18" customHeight="1" x14ac:dyDescent="0.2">
      <c r="A34" s="91"/>
      <c r="C34" s="105" t="s">
        <v>76</v>
      </c>
      <c r="D34" s="156"/>
      <c r="E34" s="156"/>
      <c r="F34" s="156"/>
      <c r="G34" s="156"/>
      <c r="H34" s="156"/>
      <c r="I34" s="156"/>
      <c r="J34" s="156"/>
      <c r="K34" s="156"/>
      <c r="L34" s="156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29">
        <f t="shared" si="0"/>
        <v>0</v>
      </c>
      <c r="AL34" s="129"/>
      <c r="AM34" s="129"/>
      <c r="AN34" s="129"/>
      <c r="AO34" s="129"/>
      <c r="AP34" s="129"/>
      <c r="AQ34" s="129"/>
      <c r="AR34" s="21"/>
      <c r="AS34" s="91"/>
    </row>
    <row r="35" spans="1:277" s="20" customFormat="1" ht="18" customHeight="1" x14ac:dyDescent="0.2">
      <c r="A35" s="93"/>
      <c r="B35" s="27"/>
      <c r="C35" s="105" t="s">
        <v>77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29">
        <f t="shared" si="0"/>
        <v>0</v>
      </c>
      <c r="AL35" s="129"/>
      <c r="AM35" s="129"/>
      <c r="AN35" s="129"/>
      <c r="AO35" s="129"/>
      <c r="AP35" s="129"/>
      <c r="AQ35" s="129"/>
      <c r="AR35" s="21"/>
      <c r="AS35" s="93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</row>
    <row r="36" spans="1:277" s="20" customFormat="1" ht="18" customHeight="1" x14ac:dyDescent="0.2">
      <c r="A36" s="93"/>
      <c r="B36" s="27"/>
      <c r="C36" s="105" t="s">
        <v>78</v>
      </c>
      <c r="D36" s="156"/>
      <c r="E36" s="156"/>
      <c r="F36" s="156"/>
      <c r="G36" s="156"/>
      <c r="H36" s="156"/>
      <c r="I36" s="156"/>
      <c r="J36" s="156"/>
      <c r="K36" s="156"/>
      <c r="L36" s="156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29">
        <f t="shared" si="0"/>
        <v>0</v>
      </c>
      <c r="AL36" s="129"/>
      <c r="AM36" s="129"/>
      <c r="AN36" s="129"/>
      <c r="AO36" s="129"/>
      <c r="AP36" s="129"/>
      <c r="AQ36" s="129"/>
      <c r="AR36" s="21"/>
      <c r="AS36" s="93"/>
    </row>
    <row r="37" spans="1:277" s="20" customFormat="1" ht="18" customHeight="1" x14ac:dyDescent="0.2">
      <c r="A37" s="93"/>
      <c r="B37" s="27"/>
      <c r="C37" s="105" t="s">
        <v>79</v>
      </c>
      <c r="D37" s="156"/>
      <c r="E37" s="156"/>
      <c r="F37" s="156"/>
      <c r="G37" s="156"/>
      <c r="H37" s="156"/>
      <c r="I37" s="156"/>
      <c r="J37" s="156"/>
      <c r="K37" s="156"/>
      <c r="L37" s="156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29">
        <f t="shared" si="0"/>
        <v>0</v>
      </c>
      <c r="AL37" s="129"/>
      <c r="AM37" s="129"/>
      <c r="AN37" s="129"/>
      <c r="AO37" s="129"/>
      <c r="AP37" s="129"/>
      <c r="AQ37" s="129"/>
      <c r="AR37" s="21"/>
      <c r="AS37" s="93"/>
    </row>
    <row r="38" spans="1:277" s="20" customFormat="1" ht="18" customHeight="1" x14ac:dyDescent="0.2">
      <c r="A38" s="91"/>
      <c r="C38" s="105" t="s">
        <v>80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29">
        <f t="shared" si="0"/>
        <v>0</v>
      </c>
      <c r="AL38" s="129"/>
      <c r="AM38" s="129"/>
      <c r="AN38" s="129"/>
      <c r="AO38" s="129"/>
      <c r="AP38" s="129"/>
      <c r="AQ38" s="129"/>
      <c r="AR38" s="21"/>
      <c r="AS38" s="91"/>
    </row>
    <row r="39" spans="1:277" s="20" customFormat="1" ht="18" customHeight="1" x14ac:dyDescent="0.2">
      <c r="A39" s="91"/>
      <c r="C39" s="105" t="s">
        <v>81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29">
        <f t="shared" si="0"/>
        <v>0</v>
      </c>
      <c r="AL39" s="129"/>
      <c r="AM39" s="129"/>
      <c r="AN39" s="129"/>
      <c r="AO39" s="129"/>
      <c r="AP39" s="129"/>
      <c r="AQ39" s="129"/>
      <c r="AR39" s="21"/>
      <c r="AS39" s="91"/>
    </row>
    <row r="40" spans="1:277" s="20" customFormat="1" ht="18" customHeight="1" x14ac:dyDescent="0.2">
      <c r="A40" s="91"/>
      <c r="C40" s="105" t="s">
        <v>82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29">
        <f t="shared" si="0"/>
        <v>0</v>
      </c>
      <c r="AL40" s="129"/>
      <c r="AM40" s="129"/>
      <c r="AN40" s="129"/>
      <c r="AO40" s="129"/>
      <c r="AP40" s="129"/>
      <c r="AQ40" s="129"/>
      <c r="AR40" s="21"/>
      <c r="AS40" s="91"/>
    </row>
    <row r="41" spans="1:277" s="20" customFormat="1" ht="18" customHeight="1" x14ac:dyDescent="0.2">
      <c r="A41" s="91"/>
      <c r="C41" s="105" t="s">
        <v>83</v>
      </c>
      <c r="D41" s="156"/>
      <c r="E41" s="156"/>
      <c r="F41" s="156"/>
      <c r="G41" s="156"/>
      <c r="H41" s="156"/>
      <c r="I41" s="156"/>
      <c r="J41" s="156"/>
      <c r="K41" s="156"/>
      <c r="L41" s="156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29">
        <f t="shared" si="0"/>
        <v>0</v>
      </c>
      <c r="AL41" s="129"/>
      <c r="AM41" s="129"/>
      <c r="AN41" s="129"/>
      <c r="AO41" s="129"/>
      <c r="AP41" s="129"/>
      <c r="AQ41" s="129"/>
      <c r="AR41" s="21"/>
      <c r="AS41" s="91"/>
    </row>
    <row r="42" spans="1:277" s="20" customFormat="1" ht="18" customHeight="1" x14ac:dyDescent="0.2">
      <c r="A42" s="91"/>
      <c r="C42" s="105" t="s">
        <v>84</v>
      </c>
      <c r="D42" s="156"/>
      <c r="E42" s="156"/>
      <c r="F42" s="156"/>
      <c r="G42" s="156"/>
      <c r="H42" s="156"/>
      <c r="I42" s="156"/>
      <c r="J42" s="156"/>
      <c r="K42" s="156"/>
      <c r="L42" s="156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29">
        <f t="shared" ref="AK42:AK47" si="1">+Y42+AE42</f>
        <v>0</v>
      </c>
      <c r="AL42" s="129"/>
      <c r="AM42" s="129"/>
      <c r="AN42" s="129"/>
      <c r="AO42" s="129"/>
      <c r="AP42" s="129"/>
      <c r="AQ42" s="129"/>
      <c r="AR42" s="21"/>
      <c r="AS42" s="91"/>
    </row>
    <row r="43" spans="1:277" s="20" customFormat="1" ht="18" customHeight="1" x14ac:dyDescent="0.2">
      <c r="A43" s="91"/>
      <c r="C43" s="105" t="s">
        <v>85</v>
      </c>
      <c r="D43" s="156"/>
      <c r="E43" s="156"/>
      <c r="F43" s="156"/>
      <c r="G43" s="156"/>
      <c r="H43" s="156"/>
      <c r="I43" s="156"/>
      <c r="J43" s="156"/>
      <c r="K43" s="156"/>
      <c r="L43" s="156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29">
        <f t="shared" si="1"/>
        <v>0</v>
      </c>
      <c r="AL43" s="129"/>
      <c r="AM43" s="129"/>
      <c r="AN43" s="129"/>
      <c r="AO43" s="129"/>
      <c r="AP43" s="129"/>
      <c r="AQ43" s="129"/>
      <c r="AR43" s="21"/>
      <c r="AS43" s="91"/>
    </row>
    <row r="44" spans="1:277" s="20" customFormat="1" ht="18" customHeight="1" x14ac:dyDescent="0.2">
      <c r="A44" s="91"/>
      <c r="C44" s="105" t="s">
        <v>86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29">
        <f t="shared" si="1"/>
        <v>0</v>
      </c>
      <c r="AL44" s="129"/>
      <c r="AM44" s="129"/>
      <c r="AN44" s="129"/>
      <c r="AO44" s="129"/>
      <c r="AP44" s="129"/>
      <c r="AQ44" s="129"/>
      <c r="AR44" s="21"/>
      <c r="AS44" s="91"/>
    </row>
    <row r="45" spans="1:277" s="20" customFormat="1" ht="18" customHeight="1" x14ac:dyDescent="0.2">
      <c r="A45" s="91"/>
      <c r="C45" s="105" t="s">
        <v>87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29">
        <f t="shared" si="1"/>
        <v>0</v>
      </c>
      <c r="AL45" s="129"/>
      <c r="AM45" s="129"/>
      <c r="AN45" s="129"/>
      <c r="AO45" s="129"/>
      <c r="AP45" s="129"/>
      <c r="AQ45" s="129"/>
      <c r="AR45" s="21"/>
      <c r="AS45" s="91"/>
    </row>
    <row r="46" spans="1:277" s="20" customFormat="1" ht="18" customHeight="1" x14ac:dyDescent="0.2">
      <c r="A46" s="91"/>
      <c r="C46" s="105" t="s">
        <v>88</v>
      </c>
      <c r="D46" s="156"/>
      <c r="E46" s="156"/>
      <c r="F46" s="156"/>
      <c r="G46" s="156"/>
      <c r="H46" s="156"/>
      <c r="I46" s="156"/>
      <c r="J46" s="156"/>
      <c r="K46" s="156"/>
      <c r="L46" s="156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29">
        <f t="shared" si="1"/>
        <v>0</v>
      </c>
      <c r="AL46" s="129"/>
      <c r="AM46" s="129"/>
      <c r="AN46" s="129"/>
      <c r="AO46" s="129"/>
      <c r="AP46" s="129"/>
      <c r="AQ46" s="129"/>
      <c r="AR46" s="21"/>
      <c r="AS46" s="91"/>
    </row>
    <row r="47" spans="1:277" s="20" customFormat="1" ht="18" customHeight="1" x14ac:dyDescent="0.2">
      <c r="A47" s="91"/>
      <c r="C47" s="105" t="s">
        <v>89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29">
        <f t="shared" si="1"/>
        <v>0</v>
      </c>
      <c r="AL47" s="129"/>
      <c r="AM47" s="129"/>
      <c r="AN47" s="129"/>
      <c r="AO47" s="129"/>
      <c r="AP47" s="129"/>
      <c r="AQ47" s="129"/>
      <c r="AR47" s="21"/>
      <c r="AS47" s="91"/>
    </row>
    <row r="48" spans="1:277" s="20" customFormat="1" ht="18" customHeight="1" x14ac:dyDescent="0.2">
      <c r="A48" s="91"/>
      <c r="C48" s="21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1"/>
      <c r="AR48" s="21"/>
      <c r="AS48" s="91"/>
    </row>
    <row r="49" spans="1:277" s="20" customFormat="1" ht="18" customHeight="1" x14ac:dyDescent="0.2">
      <c r="A49" s="91"/>
      <c r="C49" s="2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9" t="s">
        <v>24</v>
      </c>
      <c r="Q49" s="2"/>
      <c r="R49" s="2"/>
      <c r="S49" s="157">
        <f>SUM(S23:X48)</f>
        <v>0</v>
      </c>
      <c r="T49" s="158"/>
      <c r="U49" s="158"/>
      <c r="V49" s="158"/>
      <c r="W49" s="158"/>
      <c r="X49" s="159"/>
      <c r="Y49" s="157">
        <f>SUM(Y23:AD48)</f>
        <v>0</v>
      </c>
      <c r="Z49" s="158"/>
      <c r="AA49" s="158"/>
      <c r="AB49" s="158"/>
      <c r="AC49" s="158"/>
      <c r="AD49" s="159"/>
      <c r="AE49" s="157">
        <f>SUM(AE23:AJ48)</f>
        <v>0</v>
      </c>
      <c r="AF49" s="158"/>
      <c r="AG49" s="158"/>
      <c r="AH49" s="158"/>
      <c r="AI49" s="158"/>
      <c r="AJ49" s="159"/>
      <c r="AK49" s="160">
        <f>SUM(AK23:AQ47)</f>
        <v>0</v>
      </c>
      <c r="AL49" s="161"/>
      <c r="AM49" s="161"/>
      <c r="AN49" s="161"/>
      <c r="AO49" s="161"/>
      <c r="AP49" s="161"/>
      <c r="AQ49" s="162"/>
      <c r="AR49" s="21"/>
      <c r="AS49" s="91"/>
    </row>
    <row r="50" spans="1:277" s="20" customFormat="1" ht="18" customHeight="1" x14ac:dyDescent="0.2">
      <c r="A50" s="91"/>
      <c r="C50" s="21"/>
      <c r="D50" s="1"/>
      <c r="E50" s="1"/>
      <c r="F50" s="1"/>
      <c r="G50" s="1"/>
      <c r="H50" s="1"/>
      <c r="I50" s="2"/>
      <c r="J50" s="2"/>
      <c r="K50" s="2"/>
      <c r="L50" s="2"/>
      <c r="M50" s="2"/>
      <c r="N50" s="2"/>
      <c r="O50" s="2"/>
      <c r="P50" s="9"/>
      <c r="Q50" s="2"/>
      <c r="R50" s="2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1"/>
      <c r="AL50" s="10"/>
      <c r="AM50" s="10"/>
      <c r="AN50" s="10"/>
      <c r="AO50" s="10"/>
      <c r="AP50" s="10"/>
      <c r="AQ50" s="10"/>
      <c r="AR50" s="21"/>
      <c r="AS50" s="91"/>
    </row>
    <row r="51" spans="1:277" s="34" customFormat="1" ht="18" customHeight="1" x14ac:dyDescent="0.2">
      <c r="A51" s="91"/>
      <c r="B51" s="20"/>
      <c r="C51" s="21"/>
      <c r="D51" s="32"/>
      <c r="E51" s="32"/>
      <c r="F51" s="32"/>
      <c r="G51" s="32"/>
      <c r="H51" s="52"/>
      <c r="I51" s="32"/>
      <c r="J51" s="32"/>
      <c r="K51" s="32"/>
      <c r="L51" s="32"/>
      <c r="M51" s="32"/>
      <c r="N51" s="32"/>
      <c r="O51" s="32"/>
      <c r="P51" s="32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127" t="s">
        <v>90</v>
      </c>
      <c r="AE51" s="127"/>
      <c r="AF51" s="127"/>
      <c r="AG51" s="127"/>
      <c r="AH51" s="127"/>
      <c r="AI51" s="127"/>
      <c r="AJ51" s="127"/>
      <c r="AK51" s="32"/>
      <c r="AL51" s="32"/>
      <c r="AM51" s="32"/>
      <c r="AN51" s="32"/>
      <c r="AO51" s="32"/>
      <c r="AP51" s="32"/>
      <c r="AQ51" s="3"/>
      <c r="AR51" s="3"/>
      <c r="AS51" s="91"/>
      <c r="AT51" s="33"/>
      <c r="AU51" s="33"/>
      <c r="AV51" s="33"/>
      <c r="AW51" s="33"/>
    </row>
    <row r="52" spans="1:277" s="89" customFormat="1" ht="6.75" customHeight="1" x14ac:dyDescent="0.2"/>
    <row r="53" spans="1:277" s="36" customFormat="1" ht="18" hidden="1" customHeight="1" x14ac:dyDescent="0.2">
      <c r="A53" s="99"/>
      <c r="C53" s="37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 s="99"/>
    </row>
    <row r="54" spans="1:277" ht="18" hidden="1" customHeight="1" x14ac:dyDescent="0.2">
      <c r="A54" s="89"/>
      <c r="B54" s="37"/>
      <c r="C54" s="37"/>
      <c r="L54" s="38"/>
      <c r="AQ54" s="37"/>
      <c r="AR54" s="37"/>
      <c r="AS54" s="89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</row>
    <row r="55" spans="1:277" ht="18" hidden="1" customHeight="1" x14ac:dyDescent="0.2">
      <c r="A55" s="89"/>
      <c r="B55" s="37"/>
      <c r="C55" s="37"/>
      <c r="J55" s="38"/>
      <c r="K55" s="38"/>
      <c r="L55" s="39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89"/>
    </row>
    <row r="56" spans="1:277" ht="18" hidden="1" customHeight="1" x14ac:dyDescent="0.2">
      <c r="A56" s="99"/>
      <c r="B56" s="40"/>
      <c r="C56" s="37"/>
      <c r="J56" s="39"/>
      <c r="K56" s="39"/>
      <c r="L56" s="36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99"/>
    </row>
    <row r="57" spans="1:277" ht="18" hidden="1" customHeight="1" x14ac:dyDescent="0.2">
      <c r="A57" s="99"/>
      <c r="B57" s="40"/>
      <c r="C57" s="40"/>
      <c r="D57" s="36"/>
      <c r="E57" s="36"/>
      <c r="F57" s="36"/>
      <c r="G57" s="36"/>
      <c r="H57" s="36"/>
      <c r="I57" s="36"/>
      <c r="J57" s="36"/>
      <c r="K57" s="36"/>
      <c r="L57" s="40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S57" s="99"/>
    </row>
    <row r="58" spans="1:277" ht="18" hidden="1" customHeight="1" x14ac:dyDescent="0.2">
      <c r="A58" s="99"/>
      <c r="B58" s="40"/>
      <c r="C58" s="40"/>
      <c r="D58" s="41"/>
      <c r="E58" s="41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99"/>
    </row>
    <row r="59" spans="1:277" ht="18" hidden="1" customHeight="1" x14ac:dyDescent="0.2">
      <c r="A59" s="99"/>
      <c r="B59" s="40"/>
      <c r="C59" s="40"/>
      <c r="D59" s="42"/>
      <c r="E59" s="42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99"/>
    </row>
    <row r="60" spans="1:277" ht="18" hidden="1" customHeight="1" x14ac:dyDescent="0.2">
      <c r="A60" s="99"/>
      <c r="B60" s="40"/>
      <c r="C60" s="40"/>
      <c r="D60" s="42"/>
      <c r="E60" s="42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37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99"/>
    </row>
    <row r="61" spans="1:277" ht="18" hidden="1" customHeight="1" x14ac:dyDescent="0.2">
      <c r="A61" s="89"/>
      <c r="B61" s="37"/>
      <c r="C61" s="40"/>
      <c r="D61" s="42"/>
      <c r="E61" s="42"/>
      <c r="F61" s="40"/>
      <c r="G61" s="40"/>
      <c r="H61" s="40"/>
      <c r="I61" s="40"/>
      <c r="J61" s="40"/>
      <c r="K61" s="40"/>
      <c r="L61" s="37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89"/>
    </row>
    <row r="62" spans="1:277" ht="18" hidden="1" customHeight="1" x14ac:dyDescent="0.2">
      <c r="A62" s="89"/>
      <c r="B62" s="37"/>
      <c r="C62" s="37"/>
      <c r="D62" s="41"/>
      <c r="E62" s="41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89"/>
    </row>
    <row r="63" spans="1:277" ht="18" hidden="1" customHeight="1" x14ac:dyDescent="0.2">
      <c r="A63" s="89"/>
      <c r="B63" s="37"/>
      <c r="C63" s="37"/>
      <c r="D63" s="41"/>
      <c r="E63" s="41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89"/>
    </row>
    <row r="64" spans="1:277" ht="18" hidden="1" customHeight="1" x14ac:dyDescent="0.2">
      <c r="A64" s="89"/>
      <c r="B64" s="37"/>
      <c r="C64" s="37"/>
      <c r="D64" s="41"/>
      <c r="E64" s="41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89"/>
    </row>
    <row r="65" spans="1:45" ht="18" hidden="1" customHeight="1" x14ac:dyDescent="0.2">
      <c r="A65" s="89"/>
      <c r="B65" s="37"/>
      <c r="C65" s="37"/>
      <c r="D65" s="41"/>
      <c r="E65" s="41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89"/>
    </row>
    <row r="66" spans="1:45" ht="18" hidden="1" customHeight="1" x14ac:dyDescent="0.2">
      <c r="A66" s="89"/>
      <c r="B66" s="37"/>
      <c r="C66" s="37"/>
      <c r="D66" s="41"/>
      <c r="E66" s="41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89"/>
    </row>
    <row r="67" spans="1:45" ht="18" hidden="1" customHeight="1" x14ac:dyDescent="0.2">
      <c r="A67" s="89"/>
      <c r="B67" s="37"/>
      <c r="C67" s="37"/>
      <c r="D67" s="43"/>
      <c r="E67" s="43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89"/>
    </row>
    <row r="68" spans="1:45" ht="18" hidden="1" customHeight="1" x14ac:dyDescent="0.2">
      <c r="A68" s="89"/>
      <c r="B68" s="37"/>
      <c r="C68" s="40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89"/>
    </row>
    <row r="69" spans="1:45" ht="18" hidden="1" customHeight="1" x14ac:dyDescent="0.2">
      <c r="A69" s="89"/>
      <c r="B69" s="37"/>
      <c r="C69" s="40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37"/>
      <c r="AP69" s="37"/>
      <c r="AQ69" s="37"/>
      <c r="AR69" s="37"/>
      <c r="AS69" s="89"/>
    </row>
    <row r="70" spans="1:45" ht="18" hidden="1" customHeight="1" x14ac:dyDescent="0.2">
      <c r="A70" s="89"/>
      <c r="B70" s="37"/>
      <c r="C70" s="40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37"/>
      <c r="AP70" s="37"/>
      <c r="AQ70" s="37"/>
      <c r="AR70" s="37"/>
      <c r="AS70" s="89"/>
    </row>
    <row r="71" spans="1:45" ht="18" hidden="1" customHeight="1" x14ac:dyDescent="0.2">
      <c r="A71" s="89"/>
      <c r="B71" s="37"/>
      <c r="C71" s="40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37"/>
      <c r="AP71" s="37"/>
      <c r="AQ71" s="37"/>
      <c r="AR71" s="37"/>
      <c r="AS71" s="89"/>
    </row>
    <row r="72" spans="1:45" ht="18" hidden="1" customHeight="1" x14ac:dyDescent="0.2">
      <c r="A72" s="89"/>
      <c r="B72" s="37"/>
      <c r="C72" s="40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37"/>
      <c r="AP72" s="37"/>
      <c r="AQ72" s="37"/>
      <c r="AR72" s="37"/>
      <c r="AS72" s="89"/>
    </row>
    <row r="73" spans="1:45" ht="18" hidden="1" customHeight="1" x14ac:dyDescent="0.2">
      <c r="A73" s="89"/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37"/>
      <c r="AP73" s="37"/>
      <c r="AQ73" s="37"/>
      <c r="AR73" s="37"/>
      <c r="AS73" s="89"/>
    </row>
    <row r="74" spans="1:45" ht="18" hidden="1" customHeight="1" x14ac:dyDescent="0.2">
      <c r="A74" s="89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89"/>
    </row>
    <row r="75" spans="1:45" ht="18" hidden="1" customHeight="1" x14ac:dyDescent="0.2">
      <c r="A75" s="89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44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89"/>
    </row>
    <row r="76" spans="1:45" ht="18" hidden="1" customHeight="1" x14ac:dyDescent="0.2">
      <c r="A76" s="89"/>
      <c r="B76" s="37"/>
      <c r="C76" s="37"/>
      <c r="D76" s="44"/>
      <c r="E76" s="44"/>
      <c r="F76" s="44"/>
      <c r="G76" s="44"/>
      <c r="H76" s="44"/>
      <c r="I76" s="44"/>
      <c r="J76" s="44"/>
      <c r="K76" s="44"/>
      <c r="L76" s="37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37"/>
      <c r="AR76" s="37"/>
      <c r="AS76" s="89"/>
    </row>
    <row r="77" spans="1:45" ht="18" hidden="1" customHeight="1" x14ac:dyDescent="0.2">
      <c r="A77" s="89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89"/>
    </row>
    <row r="78" spans="1:45" ht="18" hidden="1" customHeight="1" x14ac:dyDescent="0.2">
      <c r="A78" s="89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89"/>
    </row>
    <row r="79" spans="1:45" ht="18" hidden="1" customHeight="1" x14ac:dyDescent="0.2">
      <c r="A79" s="89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89"/>
    </row>
    <row r="80" spans="1:45" ht="18" hidden="1" customHeight="1" x14ac:dyDescent="0.2">
      <c r="A80" s="89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89"/>
    </row>
    <row r="81" spans="1:45" ht="18" hidden="1" customHeight="1" x14ac:dyDescent="0.2">
      <c r="A81" s="89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89"/>
    </row>
    <row r="82" spans="1:45" ht="18" hidden="1" customHeight="1" x14ac:dyDescent="0.2">
      <c r="A82" s="89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89"/>
    </row>
    <row r="83" spans="1:45" ht="18" hidden="1" customHeight="1" x14ac:dyDescent="0.2">
      <c r="A83" s="89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89"/>
    </row>
    <row r="84" spans="1:45" ht="18" hidden="1" customHeight="1" x14ac:dyDescent="0.2">
      <c r="A84" s="89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89"/>
    </row>
    <row r="85" spans="1:45" ht="18" hidden="1" customHeight="1" x14ac:dyDescent="0.2">
      <c r="A85" s="89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89"/>
    </row>
    <row r="86" spans="1:45" ht="18" hidden="1" customHeight="1" x14ac:dyDescent="0.2">
      <c r="A86" s="89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89"/>
    </row>
    <row r="87" spans="1:45" ht="18" hidden="1" customHeight="1" x14ac:dyDescent="0.2">
      <c r="A87" s="89"/>
      <c r="B87" s="37"/>
      <c r="C87" s="37"/>
      <c r="D87" s="37"/>
      <c r="E87" s="37"/>
      <c r="F87" s="37"/>
      <c r="G87" s="37"/>
      <c r="H87" s="37"/>
      <c r="I87" s="37"/>
      <c r="J87" s="45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89"/>
    </row>
    <row r="88" spans="1:45" ht="18" hidden="1" customHeight="1" x14ac:dyDescent="0.2">
      <c r="A88" s="89"/>
      <c r="B88" s="37"/>
      <c r="C88" s="37"/>
      <c r="D88" s="37"/>
      <c r="E88" s="37"/>
      <c r="F88" s="37"/>
      <c r="G88" s="37"/>
      <c r="H88" s="37"/>
      <c r="I88" s="37"/>
      <c r="J88" s="45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89"/>
    </row>
    <row r="89" spans="1:45" ht="18" hidden="1" customHeight="1" x14ac:dyDescent="0.2">
      <c r="A89" s="89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89"/>
    </row>
    <row r="90" spans="1:45" ht="18" hidden="1" customHeight="1" x14ac:dyDescent="0.2">
      <c r="A90" s="89"/>
      <c r="C90" s="37"/>
      <c r="D90" s="37"/>
      <c r="E90" s="37"/>
      <c r="F90" s="37"/>
      <c r="G90" s="37"/>
      <c r="H90" s="37"/>
      <c r="I90" s="37"/>
      <c r="J90" s="37"/>
      <c r="K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89"/>
    </row>
    <row r="91" spans="1:45" ht="18" hidden="1" customHeight="1" x14ac:dyDescent="0.2">
      <c r="A91" s="89"/>
      <c r="AS91" s="89"/>
    </row>
    <row r="92" spans="1:45" ht="18" hidden="1" customHeight="1" x14ac:dyDescent="0.2">
      <c r="A92" s="89"/>
      <c r="AS92" s="89"/>
    </row>
    <row r="93" spans="1:45" ht="18" hidden="1" customHeight="1" x14ac:dyDescent="0.2">
      <c r="A93" s="89"/>
      <c r="AS93" s="89"/>
    </row>
    <row r="94" spans="1:45" ht="18" hidden="1" customHeight="1" x14ac:dyDescent="0.2">
      <c r="A94" s="89"/>
      <c r="AS94" s="89"/>
    </row>
    <row r="95" spans="1:45" ht="18" hidden="1" customHeight="1" x14ac:dyDescent="0.2">
      <c r="A95" s="89"/>
      <c r="AS95" s="89"/>
    </row>
    <row r="96" spans="1:45" ht="18" hidden="1" customHeight="1" x14ac:dyDescent="0.2">
      <c r="A96" s="89"/>
      <c r="AS96" s="89"/>
    </row>
    <row r="97" spans="1:45" ht="18" hidden="1" customHeight="1" x14ac:dyDescent="0.2">
      <c r="A97" s="89"/>
      <c r="AS97" s="89"/>
    </row>
    <row r="98" spans="1:45" ht="18" hidden="1" customHeight="1" x14ac:dyDescent="0.2">
      <c r="A98" s="89"/>
      <c r="AS98" s="89"/>
    </row>
    <row r="99" spans="1:45" ht="18" hidden="1" customHeight="1" x14ac:dyDescent="0.2">
      <c r="A99" s="89"/>
      <c r="AS99" s="89"/>
    </row>
    <row r="100" spans="1:45" ht="18" hidden="1" customHeight="1" x14ac:dyDescent="0.2">
      <c r="A100" s="89"/>
      <c r="AS100" s="89"/>
    </row>
    <row r="101" spans="1:45" ht="18" hidden="1" customHeight="1" x14ac:dyDescent="0.2">
      <c r="A101" s="89"/>
      <c r="AS101" s="89"/>
    </row>
    <row r="102" spans="1:45" ht="18" hidden="1" customHeight="1" x14ac:dyDescent="0.2">
      <c r="A102" s="89"/>
      <c r="AS102" s="89"/>
    </row>
    <row r="103" spans="1:45" ht="18" hidden="1" customHeight="1" x14ac:dyDescent="0.2">
      <c r="A103" s="89"/>
      <c r="AS103" s="89"/>
    </row>
    <row r="104" spans="1:45" ht="18" hidden="1" customHeight="1" x14ac:dyDescent="0.2">
      <c r="A104" s="89"/>
      <c r="AS104" s="89"/>
    </row>
    <row r="105" spans="1:45" ht="18" hidden="1" customHeight="1" x14ac:dyDescent="0.2">
      <c r="A105" s="89"/>
      <c r="AS105" s="89"/>
    </row>
    <row r="106" spans="1:45" ht="18" hidden="1" customHeight="1" x14ac:dyDescent="0.2">
      <c r="A106" s="89"/>
      <c r="AS106" s="89"/>
    </row>
    <row r="107" spans="1:45" ht="18" hidden="1" customHeight="1" x14ac:dyDescent="0.2">
      <c r="A107" s="89"/>
      <c r="AS107" s="89"/>
    </row>
    <row r="108" spans="1:45" ht="18" hidden="1" customHeight="1" x14ac:dyDescent="0.2">
      <c r="A108" s="89"/>
      <c r="AS108" s="89"/>
    </row>
    <row r="109" spans="1:45" ht="18" hidden="1" customHeight="1" x14ac:dyDescent="0.2">
      <c r="A109" s="89"/>
      <c r="AS109" s="89"/>
    </row>
    <row r="110" spans="1:45" ht="18" hidden="1" customHeight="1" x14ac:dyDescent="0.2">
      <c r="A110" s="89"/>
      <c r="AS110" s="89"/>
    </row>
    <row r="111" spans="1:45" ht="18" hidden="1" customHeight="1" x14ac:dyDescent="0.2">
      <c r="A111" s="89"/>
      <c r="AS111" s="89"/>
    </row>
    <row r="112" spans="1:45" ht="18" hidden="1" customHeight="1" x14ac:dyDescent="0.2">
      <c r="A112" s="89"/>
      <c r="AS112" s="89"/>
    </row>
    <row r="113" spans="1:45" ht="18" hidden="1" customHeight="1" x14ac:dyDescent="0.2">
      <c r="A113" s="89"/>
      <c r="AS113" s="89"/>
    </row>
    <row r="114" spans="1:45" ht="18" hidden="1" customHeight="1" x14ac:dyDescent="0.2">
      <c r="A114" s="89"/>
      <c r="AS114" s="89"/>
    </row>
    <row r="115" spans="1:45" ht="18" hidden="1" customHeight="1" x14ac:dyDescent="0.2">
      <c r="A115" s="89"/>
      <c r="AS115" s="89"/>
    </row>
    <row r="116" spans="1:45" ht="18" hidden="1" customHeight="1" x14ac:dyDescent="0.2">
      <c r="A116" s="89"/>
      <c r="AS116" s="89"/>
    </row>
    <row r="117" spans="1:45" ht="18" hidden="1" customHeight="1" x14ac:dyDescent="0.2">
      <c r="A117" s="89"/>
      <c r="AS117" s="89"/>
    </row>
    <row r="118" spans="1:45" ht="18" hidden="1" customHeight="1" x14ac:dyDescent="0.2">
      <c r="A118" s="89"/>
      <c r="AS118" s="89"/>
    </row>
    <row r="119" spans="1:45" ht="18" hidden="1" customHeight="1" x14ac:dyDescent="0.2">
      <c r="A119" s="89"/>
      <c r="AS119" s="89"/>
    </row>
    <row r="120" spans="1:45" ht="18" hidden="1" customHeight="1" x14ac:dyDescent="0.2">
      <c r="A120" s="89"/>
      <c r="AS120" s="89"/>
    </row>
    <row r="121" spans="1:45" ht="18" hidden="1" customHeight="1" x14ac:dyDescent="0.2">
      <c r="A121" s="89"/>
      <c r="AS121" s="89"/>
    </row>
  </sheetData>
  <sheetProtection algorithmName="SHA-512" hashValue="FuYfFsynraFlsoBCf49R+4wdYUws4QGX5vSLmbx/rnJxNLC+0wkAt/n2sgW0aK/89g9DVwCO+Kh+8xKsL4R3mg==" saltValue="TUvVMwGrGj/MP5uJpcl9JQ==" spinCount="100000" sheet="1" formatCells="0" selectLockedCells="1"/>
  <mergeCells count="184">
    <mergeCell ref="AP9:AQ9"/>
    <mergeCell ref="C11:AQ11"/>
    <mergeCell ref="J4:AJ5"/>
    <mergeCell ref="C7:I7"/>
    <mergeCell ref="AJ7:AM7"/>
    <mergeCell ref="AN7:AQ7"/>
    <mergeCell ref="AO5:AQ5"/>
    <mergeCell ref="AO4:AQ4"/>
    <mergeCell ref="C21:L22"/>
    <mergeCell ref="C17:AQ17"/>
    <mergeCell ref="C19:AQ19"/>
    <mergeCell ref="AN8:AQ8"/>
    <mergeCell ref="AK9:AL9"/>
    <mergeCell ref="AM9:AN9"/>
    <mergeCell ref="C13:AQ13"/>
    <mergeCell ref="C15:G15"/>
    <mergeCell ref="H15:K15"/>
    <mergeCell ref="M15:R15"/>
    <mergeCell ref="S15:AQ15"/>
    <mergeCell ref="M23:R23"/>
    <mergeCell ref="S23:X23"/>
    <mergeCell ref="Y23:AD23"/>
    <mergeCell ref="AE23:AJ23"/>
    <mergeCell ref="AK23:AQ23"/>
    <mergeCell ref="M22:R22"/>
    <mergeCell ref="M21:R21"/>
    <mergeCell ref="S21:X21"/>
    <mergeCell ref="S22:X22"/>
    <mergeCell ref="Y21:AD21"/>
    <mergeCell ref="Y22:AD22"/>
    <mergeCell ref="AE21:AJ21"/>
    <mergeCell ref="AE22:AJ22"/>
    <mergeCell ref="AK21:AQ21"/>
    <mergeCell ref="AK22:AQ22"/>
    <mergeCell ref="AK24:AQ24"/>
    <mergeCell ref="AK25:AQ25"/>
    <mergeCell ref="M26:R26"/>
    <mergeCell ref="S26:X26"/>
    <mergeCell ref="Y26:AD26"/>
    <mergeCell ref="AE26:AJ26"/>
    <mergeCell ref="AK26:AQ26"/>
    <mergeCell ref="M25:R25"/>
    <mergeCell ref="S25:X25"/>
    <mergeCell ref="Y25:AD25"/>
    <mergeCell ref="AE25:AJ25"/>
    <mergeCell ref="AK27:AQ27"/>
    <mergeCell ref="M28:R28"/>
    <mergeCell ref="S28:X28"/>
    <mergeCell ref="Y28:AD28"/>
    <mergeCell ref="AE28:AJ28"/>
    <mergeCell ref="AK28:AQ28"/>
    <mergeCell ref="M27:R27"/>
    <mergeCell ref="S27:X27"/>
    <mergeCell ref="Y27:AD27"/>
    <mergeCell ref="AE27:AJ27"/>
    <mergeCell ref="AK29:AQ29"/>
    <mergeCell ref="M30:R30"/>
    <mergeCell ref="S30:X30"/>
    <mergeCell ref="Y30:AD30"/>
    <mergeCell ref="AE30:AJ30"/>
    <mergeCell ref="AK30:AQ30"/>
    <mergeCell ref="M29:R29"/>
    <mergeCell ref="S29:X29"/>
    <mergeCell ref="Y29:AD29"/>
    <mergeCell ref="AE29:AJ29"/>
    <mergeCell ref="AK31:AQ31"/>
    <mergeCell ref="M32:R32"/>
    <mergeCell ref="S32:X32"/>
    <mergeCell ref="Y32:AD32"/>
    <mergeCell ref="AE32:AJ32"/>
    <mergeCell ref="AK32:AQ32"/>
    <mergeCell ref="M31:R31"/>
    <mergeCell ref="S31:X31"/>
    <mergeCell ref="Y31:AD31"/>
    <mergeCell ref="AE31:AJ31"/>
    <mergeCell ref="AK33:AQ33"/>
    <mergeCell ref="M34:R34"/>
    <mergeCell ref="S34:X34"/>
    <mergeCell ref="Y34:AD34"/>
    <mergeCell ref="AE34:AJ34"/>
    <mergeCell ref="AK34:AQ34"/>
    <mergeCell ref="M33:R33"/>
    <mergeCell ref="S33:X33"/>
    <mergeCell ref="Y33:AD33"/>
    <mergeCell ref="AE33:AJ33"/>
    <mergeCell ref="AK35:AQ35"/>
    <mergeCell ref="M36:R36"/>
    <mergeCell ref="S36:X36"/>
    <mergeCell ref="Y36:AD36"/>
    <mergeCell ref="AE36:AJ36"/>
    <mergeCell ref="AK36:AQ36"/>
    <mergeCell ref="M35:R35"/>
    <mergeCell ref="S35:X35"/>
    <mergeCell ref="Y35:AD35"/>
    <mergeCell ref="AE35:AJ35"/>
    <mergeCell ref="AK37:AQ37"/>
    <mergeCell ref="M38:R38"/>
    <mergeCell ref="S38:X38"/>
    <mergeCell ref="Y38:AD38"/>
    <mergeCell ref="AE38:AJ38"/>
    <mergeCell ref="AK38:AQ38"/>
    <mergeCell ref="M37:R37"/>
    <mergeCell ref="S37:X37"/>
    <mergeCell ref="Y37:AD37"/>
    <mergeCell ref="AE37:AJ37"/>
    <mergeCell ref="AK39:AQ39"/>
    <mergeCell ref="M40:R40"/>
    <mergeCell ref="S40:X40"/>
    <mergeCell ref="Y40:AD40"/>
    <mergeCell ref="AE40:AJ40"/>
    <mergeCell ref="AK40:AQ40"/>
    <mergeCell ref="M39:R39"/>
    <mergeCell ref="S39:X39"/>
    <mergeCell ref="Y39:AD39"/>
    <mergeCell ref="AE39:AJ39"/>
    <mergeCell ref="AK41:AQ41"/>
    <mergeCell ref="S49:X49"/>
    <mergeCell ref="AK49:AQ49"/>
    <mergeCell ref="M41:R41"/>
    <mergeCell ref="S41:X41"/>
    <mergeCell ref="Y41:AD41"/>
    <mergeCell ref="AE41:AJ41"/>
    <mergeCell ref="Y44:AD44"/>
    <mergeCell ref="AE44:AJ44"/>
    <mergeCell ref="AK44:AQ44"/>
    <mergeCell ref="M43:R43"/>
    <mergeCell ref="S43:X43"/>
    <mergeCell ref="Y43:AD43"/>
    <mergeCell ref="AE43:AJ43"/>
    <mergeCell ref="AK43:AQ43"/>
    <mergeCell ref="M42:R42"/>
    <mergeCell ref="S42:X42"/>
    <mergeCell ref="M44:R44"/>
    <mergeCell ref="S44:X44"/>
    <mergeCell ref="AE46:AJ46"/>
    <mergeCell ref="AK46:AQ46"/>
    <mergeCell ref="M45:R45"/>
    <mergeCell ref="S45:X45"/>
    <mergeCell ref="Y45:AD45"/>
    <mergeCell ref="AD51:AJ51"/>
    <mergeCell ref="D23:L23"/>
    <mergeCell ref="D24:L24"/>
    <mergeCell ref="D25:L25"/>
    <mergeCell ref="D26:L26"/>
    <mergeCell ref="D27:L27"/>
    <mergeCell ref="D28:L28"/>
    <mergeCell ref="D29:L29"/>
    <mergeCell ref="D30:L30"/>
    <mergeCell ref="D31:L31"/>
    <mergeCell ref="D32:L32"/>
    <mergeCell ref="D33:L33"/>
    <mergeCell ref="D34:L34"/>
    <mergeCell ref="D35:L35"/>
    <mergeCell ref="D36:L36"/>
    <mergeCell ref="D37:L37"/>
    <mergeCell ref="Y49:AD49"/>
    <mergeCell ref="AE49:AJ49"/>
    <mergeCell ref="M47:R47"/>
    <mergeCell ref="S47:X47"/>
    <mergeCell ref="M24:R24"/>
    <mergeCell ref="S24:X24"/>
    <mergeCell ref="Y24:AD24"/>
    <mergeCell ref="AE24:AJ24"/>
    <mergeCell ref="AE47:AJ47"/>
    <mergeCell ref="Y42:AD42"/>
    <mergeCell ref="AE42:AJ42"/>
    <mergeCell ref="AK42:AQ42"/>
    <mergeCell ref="AK47:AQ47"/>
    <mergeCell ref="M46:R46"/>
    <mergeCell ref="S46:X46"/>
    <mergeCell ref="Y46:AD46"/>
    <mergeCell ref="AE45:AJ45"/>
    <mergeCell ref="AK45:AQ45"/>
    <mergeCell ref="D43:L43"/>
    <mergeCell ref="D44:L44"/>
    <mergeCell ref="D45:L45"/>
    <mergeCell ref="D46:L46"/>
    <mergeCell ref="D47:L47"/>
    <mergeCell ref="D38:L38"/>
    <mergeCell ref="D39:L39"/>
    <mergeCell ref="D40:L40"/>
    <mergeCell ref="Y47:AD47"/>
    <mergeCell ref="D41:L41"/>
    <mergeCell ref="D42:L42"/>
  </mergeCells>
  <printOptions horizontalCentered="1"/>
  <pageMargins left="0.15748031496062992" right="0.15748031496062992" top="0.39370078740157483" bottom="0.59055118110236227" header="0.59055118110236227" footer="0.19685039370078741"/>
  <pageSetup scale="6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11CF-9D49-497E-9256-383138DF1FC7}">
  <sheetPr codeName="Sheet4"/>
  <dimension ref="A1:AS163"/>
  <sheetViews>
    <sheetView showGridLines="0" showWhiteSpace="0" view="pageBreakPreview" zoomScaleNormal="100" zoomScaleSheetLayoutView="100" workbookViewId="0">
      <selection activeCell="AN7" sqref="AN7:AQ7"/>
    </sheetView>
  </sheetViews>
  <sheetFormatPr defaultColWidth="0" defaultRowHeight="12.75" customHeight="1" zeroHeight="1" x14ac:dyDescent="0.2"/>
  <cols>
    <col min="1" max="1" width="1.42578125" style="89" customWidth="1"/>
    <col min="2" max="2" width="2.5703125" customWidth="1"/>
    <col min="3" max="43" width="5.140625" customWidth="1"/>
    <col min="44" max="44" width="2.5703125" customWidth="1"/>
    <col min="45" max="45" width="1.42578125" style="89" customWidth="1"/>
    <col min="46" max="16384" width="9.140625" hidden="1"/>
  </cols>
  <sheetData>
    <row r="1" spans="1:45" ht="6.75" customHeight="1" x14ac:dyDescent="0.2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</row>
    <row r="2" spans="1:45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90"/>
      <c r="B4" s="17"/>
      <c r="C4" s="17"/>
      <c r="D4" s="18"/>
      <c r="E4" s="18"/>
      <c r="F4" s="18"/>
      <c r="G4" s="69"/>
      <c r="H4" s="69"/>
      <c r="I4" s="69"/>
      <c r="J4" s="148" t="s">
        <v>50</v>
      </c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69"/>
      <c r="AL4" s="69"/>
      <c r="AM4" s="69"/>
      <c r="AN4" s="18"/>
      <c r="AO4" s="149" t="s">
        <v>91</v>
      </c>
      <c r="AP4" s="149"/>
      <c r="AQ4" s="149"/>
      <c r="AR4" s="17"/>
      <c r="AS4" s="90"/>
    </row>
    <row r="5" spans="1:45" ht="23.25" customHeight="1" x14ac:dyDescent="0.2">
      <c r="A5" s="90"/>
      <c r="B5" s="17"/>
      <c r="C5" s="17"/>
      <c r="D5" s="19"/>
      <c r="E5" s="19"/>
      <c r="F5" s="19"/>
      <c r="G5" s="71"/>
      <c r="H5" s="71"/>
      <c r="I5" s="71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71"/>
      <c r="AL5" s="71"/>
      <c r="AM5" s="71"/>
      <c r="AN5" s="19"/>
      <c r="AO5" s="163" t="s">
        <v>92</v>
      </c>
      <c r="AP5" s="163"/>
      <c r="AQ5" s="163"/>
      <c r="AR5" s="17"/>
      <c r="AS5" s="90"/>
    </row>
    <row r="6" spans="1:45" ht="7.5" customHeight="1" x14ac:dyDescent="0.2">
      <c r="A6" s="90"/>
      <c r="B6" s="17"/>
      <c r="C6" s="17"/>
      <c r="D6" s="19"/>
      <c r="E6" s="19"/>
      <c r="F6" s="19"/>
      <c r="G6" s="71"/>
      <c r="H6" s="7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1"/>
      <c r="AL6" s="71"/>
      <c r="AM6" s="71"/>
      <c r="AN6" s="19"/>
      <c r="AO6" s="65"/>
      <c r="AP6" s="65"/>
      <c r="AQ6" s="65"/>
      <c r="AR6" s="17"/>
      <c r="AS6" s="90"/>
    </row>
    <row r="7" spans="1:45" ht="15.75" customHeight="1" x14ac:dyDescent="0.2">
      <c r="A7" s="90"/>
      <c r="B7" s="17"/>
      <c r="C7" s="166" t="s">
        <v>261</v>
      </c>
      <c r="D7" s="166"/>
      <c r="E7" s="166"/>
      <c r="F7" s="166"/>
      <c r="G7" s="166"/>
      <c r="H7" s="166"/>
      <c r="I7" s="166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151" t="s">
        <v>2</v>
      </c>
      <c r="AK7" s="151"/>
      <c r="AL7" s="151"/>
      <c r="AM7" s="151"/>
      <c r="AN7" s="152"/>
      <c r="AO7" s="153"/>
      <c r="AP7" s="153"/>
      <c r="AQ7" s="154"/>
      <c r="AR7" s="17"/>
      <c r="AS7" s="90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55" t="s">
        <v>3</v>
      </c>
      <c r="AO8" s="155"/>
      <c r="AP8" s="155"/>
      <c r="AQ8" s="155"/>
      <c r="AR8" s="13"/>
    </row>
    <row r="9" spans="1:45" ht="18" customHeight="1" x14ac:dyDescent="0.2">
      <c r="A9" s="91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0"/>
      <c r="AK9" s="130" t="s">
        <v>4</v>
      </c>
      <c r="AL9" s="130"/>
      <c r="AM9" s="147"/>
      <c r="AN9" s="147"/>
      <c r="AO9" s="27" t="s">
        <v>5</v>
      </c>
      <c r="AP9" s="147"/>
      <c r="AQ9" s="147"/>
      <c r="AR9" s="21"/>
      <c r="AS9" s="91"/>
    </row>
    <row r="10" spans="1:45" ht="5.25" customHeight="1" x14ac:dyDescent="0.2">
      <c r="A10" s="91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91"/>
    </row>
    <row r="11" spans="1:45" ht="18" customHeight="1" x14ac:dyDescent="0.2">
      <c r="A11" s="90"/>
      <c r="B11" s="17"/>
      <c r="C11" s="140" t="s">
        <v>6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2"/>
      <c r="AR11" s="22"/>
      <c r="AS11" s="90"/>
    </row>
    <row r="12" spans="1:45" ht="5.25" customHeight="1" x14ac:dyDescent="0.2">
      <c r="A12" s="91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91"/>
    </row>
    <row r="13" spans="1:45" ht="18" customHeight="1" x14ac:dyDescent="0.2">
      <c r="A13" s="91"/>
      <c r="B13" s="20"/>
      <c r="C13" s="143" t="s">
        <v>7</v>
      </c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21"/>
      <c r="AS13" s="91"/>
    </row>
    <row r="14" spans="1:45" ht="5.25" customHeight="1" x14ac:dyDescent="0.2">
      <c r="A14" s="91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91"/>
    </row>
    <row r="15" spans="1:45" ht="18" customHeight="1" x14ac:dyDescent="0.2">
      <c r="A15" s="91"/>
      <c r="B15" s="20"/>
      <c r="C15" s="116" t="s">
        <v>8</v>
      </c>
      <c r="D15" s="116"/>
      <c r="E15" s="116"/>
      <c r="F15" s="116"/>
      <c r="G15" s="116"/>
      <c r="H15" s="117" t="str">
        <f>IF('IR-17'!$H$16:$K$16="","",'IR-17'!$H$16:$K$16)</f>
        <v/>
      </c>
      <c r="I15" s="118"/>
      <c r="J15" s="118"/>
      <c r="K15" s="119"/>
      <c r="L15" s="21"/>
      <c r="M15" s="120" t="s">
        <v>9</v>
      </c>
      <c r="N15" s="120"/>
      <c r="O15" s="120"/>
      <c r="P15" s="120"/>
      <c r="Q15" s="120"/>
      <c r="R15" s="120"/>
      <c r="S15" s="121" t="str">
        <f>IF('IR-17'!$S$16:$AO$16="","",'IR-17'!$S$16:$AO$16)</f>
        <v/>
      </c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3"/>
      <c r="AR15" s="21"/>
      <c r="AS15" s="91"/>
    </row>
    <row r="16" spans="1:45" ht="5.25" customHeight="1" x14ac:dyDescent="0.2">
      <c r="A16" s="91"/>
      <c r="B16" s="20"/>
      <c r="C16" s="20"/>
      <c r="D16" s="4"/>
      <c r="E16" s="4"/>
      <c r="F16" s="4"/>
      <c r="G16" s="4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91"/>
    </row>
    <row r="17" spans="1:45" ht="18" customHeight="1" x14ac:dyDescent="0.2">
      <c r="A17" s="90"/>
      <c r="B17" s="17"/>
      <c r="C17" s="140" t="s">
        <v>93</v>
      </c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2"/>
      <c r="AR17" s="22"/>
      <c r="AS17" s="90"/>
    </row>
    <row r="18" spans="1:45" ht="5.25" customHeight="1" x14ac:dyDescent="0.2">
      <c r="A18" s="91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91"/>
    </row>
    <row r="19" spans="1:45" ht="18" customHeight="1" x14ac:dyDescent="0.2">
      <c r="A19" s="91"/>
      <c r="B19" s="20"/>
      <c r="C19" s="143" t="s">
        <v>94</v>
      </c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21"/>
      <c r="AS19" s="91"/>
    </row>
    <row r="20" spans="1:45" ht="5.25" customHeight="1" x14ac:dyDescent="0.2">
      <c r="A20" s="91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91"/>
    </row>
    <row r="21" spans="1:45" ht="24.75" customHeight="1" x14ac:dyDescent="0.2">
      <c r="A21" s="91"/>
      <c r="B21" s="20"/>
      <c r="C21" s="144" t="s">
        <v>56</v>
      </c>
      <c r="D21" s="144"/>
      <c r="E21" s="144"/>
      <c r="F21" s="144"/>
      <c r="G21" s="144"/>
      <c r="H21" s="144"/>
      <c r="I21" s="144"/>
      <c r="J21" s="144"/>
      <c r="K21" s="144"/>
      <c r="L21" s="144"/>
      <c r="M21" s="145" t="s">
        <v>16</v>
      </c>
      <c r="N21" s="145"/>
      <c r="O21" s="145"/>
      <c r="P21" s="145"/>
      <c r="Q21" s="145"/>
      <c r="R21" s="145"/>
      <c r="S21" s="145" t="s">
        <v>58</v>
      </c>
      <c r="T21" s="145"/>
      <c r="U21" s="145"/>
      <c r="V21" s="145"/>
      <c r="W21" s="145"/>
      <c r="X21" s="145"/>
      <c r="Y21" s="145" t="s">
        <v>95</v>
      </c>
      <c r="Z21" s="145"/>
      <c r="AA21" s="145"/>
      <c r="AB21" s="145"/>
      <c r="AC21" s="145"/>
      <c r="AD21" s="145"/>
      <c r="AE21" s="145" t="s">
        <v>96</v>
      </c>
      <c r="AF21" s="145"/>
      <c r="AG21" s="145"/>
      <c r="AH21" s="145"/>
      <c r="AI21" s="145"/>
      <c r="AJ21" s="145"/>
      <c r="AK21" s="146" t="s">
        <v>97</v>
      </c>
      <c r="AL21" s="146"/>
      <c r="AM21" s="146"/>
      <c r="AN21" s="146"/>
      <c r="AO21" s="146"/>
      <c r="AP21" s="146"/>
      <c r="AQ21" s="146"/>
      <c r="AR21" s="21"/>
      <c r="AS21" s="91"/>
    </row>
    <row r="22" spans="1:45" ht="24.75" customHeight="1" x14ac:dyDescent="0.2">
      <c r="A22" s="91"/>
      <c r="B22" s="20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5" t="s">
        <v>62</v>
      </c>
      <c r="N22" s="145"/>
      <c r="O22" s="145"/>
      <c r="P22" s="145"/>
      <c r="Q22" s="145"/>
      <c r="R22" s="145"/>
      <c r="S22" s="145" t="s">
        <v>63</v>
      </c>
      <c r="T22" s="145"/>
      <c r="U22" s="145"/>
      <c r="V22" s="145"/>
      <c r="W22" s="145"/>
      <c r="X22" s="145"/>
      <c r="Y22" s="145" t="s">
        <v>64</v>
      </c>
      <c r="Z22" s="145"/>
      <c r="AA22" s="145"/>
      <c r="AB22" s="145"/>
      <c r="AC22" s="145"/>
      <c r="AD22" s="145"/>
      <c r="AE22" s="145" t="s">
        <v>65</v>
      </c>
      <c r="AF22" s="145"/>
      <c r="AG22" s="145"/>
      <c r="AH22" s="145"/>
      <c r="AI22" s="145"/>
      <c r="AJ22" s="145"/>
      <c r="AK22" s="146" t="s">
        <v>98</v>
      </c>
      <c r="AL22" s="146"/>
      <c r="AM22" s="146"/>
      <c r="AN22" s="146"/>
      <c r="AO22" s="146"/>
      <c r="AP22" s="146"/>
      <c r="AQ22" s="146"/>
      <c r="AR22" s="21"/>
      <c r="AS22" s="91"/>
    </row>
    <row r="23" spans="1:45" ht="18" customHeight="1" x14ac:dyDescent="0.2">
      <c r="A23" s="91"/>
      <c r="B23" s="20"/>
      <c r="C23" s="105" t="s">
        <v>46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7"/>
      <c r="AL23" s="137"/>
      <c r="AM23" s="137"/>
      <c r="AN23" s="137"/>
      <c r="AO23" s="137"/>
      <c r="AP23" s="137"/>
      <c r="AQ23" s="137"/>
      <c r="AR23" s="21"/>
      <c r="AS23" s="91"/>
    </row>
    <row r="24" spans="1:45" ht="18" customHeight="1" x14ac:dyDescent="0.2">
      <c r="A24" s="91"/>
      <c r="B24" s="20"/>
      <c r="C24" s="105" t="s">
        <v>48</v>
      </c>
      <c r="D24" s="156"/>
      <c r="E24" s="156"/>
      <c r="F24" s="156"/>
      <c r="G24" s="156"/>
      <c r="H24" s="156"/>
      <c r="I24" s="156"/>
      <c r="J24" s="156"/>
      <c r="K24" s="156"/>
      <c r="L24" s="156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7"/>
      <c r="AL24" s="137"/>
      <c r="AM24" s="137"/>
      <c r="AN24" s="137"/>
      <c r="AO24" s="137"/>
      <c r="AP24" s="137"/>
      <c r="AQ24" s="137"/>
      <c r="AR24" s="21"/>
      <c r="AS24" s="91"/>
    </row>
    <row r="25" spans="1:45" ht="18" customHeight="1" x14ac:dyDescent="0.2">
      <c r="A25" s="92"/>
      <c r="B25" s="23"/>
      <c r="C25" s="105" t="s">
        <v>67</v>
      </c>
      <c r="D25" s="156"/>
      <c r="E25" s="156"/>
      <c r="F25" s="156"/>
      <c r="G25" s="156"/>
      <c r="H25" s="156"/>
      <c r="I25" s="156"/>
      <c r="J25" s="156"/>
      <c r="K25" s="156"/>
      <c r="L25" s="156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7"/>
      <c r="AL25" s="137"/>
      <c r="AM25" s="137"/>
      <c r="AN25" s="137"/>
      <c r="AO25" s="137"/>
      <c r="AP25" s="137"/>
      <c r="AQ25" s="137"/>
      <c r="AR25" s="24"/>
      <c r="AS25" s="92"/>
    </row>
    <row r="26" spans="1:45" ht="18" customHeight="1" x14ac:dyDescent="0.2">
      <c r="A26" s="92"/>
      <c r="B26" s="23"/>
      <c r="C26" s="105" t="s">
        <v>68</v>
      </c>
      <c r="D26" s="156"/>
      <c r="E26" s="156"/>
      <c r="F26" s="156"/>
      <c r="G26" s="156"/>
      <c r="H26" s="156"/>
      <c r="I26" s="156"/>
      <c r="J26" s="156"/>
      <c r="K26" s="156"/>
      <c r="L26" s="156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7"/>
      <c r="AL26" s="137"/>
      <c r="AM26" s="137"/>
      <c r="AN26" s="137"/>
      <c r="AO26" s="137"/>
      <c r="AP26" s="137"/>
      <c r="AQ26" s="137"/>
      <c r="AR26" s="24"/>
      <c r="AS26" s="92"/>
    </row>
    <row r="27" spans="1:45" ht="18" customHeight="1" x14ac:dyDescent="0.2">
      <c r="A27" s="91"/>
      <c r="B27" s="20"/>
      <c r="C27" s="105" t="s">
        <v>69</v>
      </c>
      <c r="D27" s="156"/>
      <c r="E27" s="156"/>
      <c r="F27" s="156"/>
      <c r="G27" s="156"/>
      <c r="H27" s="156"/>
      <c r="I27" s="156"/>
      <c r="J27" s="156"/>
      <c r="K27" s="156"/>
      <c r="L27" s="156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7"/>
      <c r="AL27" s="137"/>
      <c r="AM27" s="137"/>
      <c r="AN27" s="137"/>
      <c r="AO27" s="137"/>
      <c r="AP27" s="137"/>
      <c r="AQ27" s="137"/>
      <c r="AR27" s="21"/>
      <c r="AS27" s="91"/>
    </row>
    <row r="28" spans="1:45" ht="18" customHeight="1" x14ac:dyDescent="0.2">
      <c r="A28" s="91"/>
      <c r="B28" s="20"/>
      <c r="C28" s="105" t="s">
        <v>70</v>
      </c>
      <c r="D28" s="156"/>
      <c r="E28" s="156"/>
      <c r="F28" s="156"/>
      <c r="G28" s="156"/>
      <c r="H28" s="156"/>
      <c r="I28" s="156"/>
      <c r="J28" s="156"/>
      <c r="K28" s="156"/>
      <c r="L28" s="156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7"/>
      <c r="AL28" s="137"/>
      <c r="AM28" s="137"/>
      <c r="AN28" s="137"/>
      <c r="AO28" s="137"/>
      <c r="AP28" s="137"/>
      <c r="AQ28" s="137"/>
      <c r="AR28" s="21"/>
      <c r="AS28" s="91"/>
    </row>
    <row r="29" spans="1:45" ht="18" customHeight="1" x14ac:dyDescent="0.2">
      <c r="A29" s="91"/>
      <c r="B29" s="20"/>
      <c r="C29" s="105" t="s">
        <v>71</v>
      </c>
      <c r="D29" s="156"/>
      <c r="E29" s="156"/>
      <c r="F29" s="156"/>
      <c r="G29" s="156"/>
      <c r="H29" s="156"/>
      <c r="I29" s="156"/>
      <c r="J29" s="156"/>
      <c r="K29" s="156"/>
      <c r="L29" s="156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7"/>
      <c r="AL29" s="137"/>
      <c r="AM29" s="137"/>
      <c r="AN29" s="137"/>
      <c r="AO29" s="137"/>
      <c r="AP29" s="137"/>
      <c r="AQ29" s="137"/>
      <c r="AR29" s="21"/>
      <c r="AS29" s="91"/>
    </row>
    <row r="30" spans="1:45" ht="18" customHeight="1" x14ac:dyDescent="0.2">
      <c r="A30" s="91"/>
      <c r="B30" s="20"/>
      <c r="C30" s="105" t="s">
        <v>72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7"/>
      <c r="AL30" s="137"/>
      <c r="AM30" s="137"/>
      <c r="AN30" s="137"/>
      <c r="AO30" s="137"/>
      <c r="AP30" s="137"/>
      <c r="AQ30" s="137"/>
      <c r="AR30" s="21"/>
      <c r="AS30" s="91"/>
    </row>
    <row r="31" spans="1:45" ht="18" customHeight="1" x14ac:dyDescent="0.2">
      <c r="A31" s="93"/>
      <c r="B31" s="27"/>
      <c r="C31" s="105" t="s">
        <v>73</v>
      </c>
      <c r="D31" s="156"/>
      <c r="E31" s="156"/>
      <c r="F31" s="156"/>
      <c r="G31" s="156"/>
      <c r="H31" s="156"/>
      <c r="I31" s="156"/>
      <c r="J31" s="156"/>
      <c r="K31" s="156"/>
      <c r="L31" s="156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7"/>
      <c r="AL31" s="137"/>
      <c r="AM31" s="137"/>
      <c r="AN31" s="137"/>
      <c r="AO31" s="137"/>
      <c r="AP31" s="137"/>
      <c r="AQ31" s="137"/>
      <c r="AR31" s="21"/>
      <c r="AS31" s="93"/>
    </row>
    <row r="32" spans="1:45" ht="18" customHeight="1" x14ac:dyDescent="0.2">
      <c r="A32" s="93"/>
      <c r="B32" s="27"/>
      <c r="C32" s="105" t="s">
        <v>74</v>
      </c>
      <c r="D32" s="156"/>
      <c r="E32" s="156"/>
      <c r="F32" s="156"/>
      <c r="G32" s="156"/>
      <c r="H32" s="156"/>
      <c r="I32" s="156"/>
      <c r="J32" s="156"/>
      <c r="K32" s="156"/>
      <c r="L32" s="156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7"/>
      <c r="AL32" s="137"/>
      <c r="AM32" s="137"/>
      <c r="AN32" s="137"/>
      <c r="AO32" s="137"/>
      <c r="AP32" s="137"/>
      <c r="AQ32" s="137"/>
      <c r="AR32" s="21"/>
      <c r="AS32" s="93"/>
    </row>
    <row r="33" spans="1:45" ht="18" customHeight="1" x14ac:dyDescent="0.2">
      <c r="A33" s="91"/>
      <c r="B33" s="20"/>
      <c r="C33" s="105" t="s">
        <v>75</v>
      </c>
      <c r="D33" s="156"/>
      <c r="E33" s="156"/>
      <c r="F33" s="156"/>
      <c r="G33" s="156"/>
      <c r="H33" s="156"/>
      <c r="I33" s="156"/>
      <c r="J33" s="156"/>
      <c r="K33" s="156"/>
      <c r="L33" s="156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7"/>
      <c r="AL33" s="137"/>
      <c r="AM33" s="137"/>
      <c r="AN33" s="137"/>
      <c r="AO33" s="137"/>
      <c r="AP33" s="137"/>
      <c r="AQ33" s="137"/>
      <c r="AR33" s="21"/>
      <c r="AS33" s="91"/>
    </row>
    <row r="34" spans="1:45" ht="18" customHeight="1" x14ac:dyDescent="0.2">
      <c r="A34" s="91"/>
      <c r="B34" s="20"/>
      <c r="C34" s="105" t="s">
        <v>76</v>
      </c>
      <c r="D34" s="156"/>
      <c r="E34" s="156"/>
      <c r="F34" s="156"/>
      <c r="G34" s="156"/>
      <c r="H34" s="156"/>
      <c r="I34" s="156"/>
      <c r="J34" s="156"/>
      <c r="K34" s="156"/>
      <c r="L34" s="156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7"/>
      <c r="AL34" s="137"/>
      <c r="AM34" s="137"/>
      <c r="AN34" s="137"/>
      <c r="AO34" s="137"/>
      <c r="AP34" s="137"/>
      <c r="AQ34" s="137"/>
      <c r="AR34" s="21"/>
      <c r="AS34" s="91"/>
    </row>
    <row r="35" spans="1:45" ht="18" customHeight="1" x14ac:dyDescent="0.2">
      <c r="A35" s="91"/>
      <c r="B35" s="20"/>
      <c r="C35" s="105" t="s">
        <v>77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7"/>
      <c r="AL35" s="137"/>
      <c r="AM35" s="137"/>
      <c r="AN35" s="137"/>
      <c r="AO35" s="137"/>
      <c r="AP35" s="137"/>
      <c r="AQ35" s="137"/>
      <c r="AR35" s="21"/>
      <c r="AS35" s="91"/>
    </row>
    <row r="36" spans="1:45" ht="18" customHeight="1" x14ac:dyDescent="0.2">
      <c r="A36" s="91"/>
      <c r="B36" s="20"/>
      <c r="C36" s="105" t="s">
        <v>78</v>
      </c>
      <c r="D36" s="156"/>
      <c r="E36" s="156"/>
      <c r="F36" s="156"/>
      <c r="G36" s="156"/>
      <c r="H36" s="156"/>
      <c r="I36" s="156"/>
      <c r="J36" s="156"/>
      <c r="K36" s="156"/>
      <c r="L36" s="156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7"/>
      <c r="AL36" s="137"/>
      <c r="AM36" s="137"/>
      <c r="AN36" s="137"/>
      <c r="AO36" s="137"/>
      <c r="AP36" s="137"/>
      <c r="AQ36" s="137"/>
      <c r="AR36" s="21"/>
      <c r="AS36" s="91"/>
    </row>
    <row r="37" spans="1:45" ht="18" customHeight="1" x14ac:dyDescent="0.2">
      <c r="A37" s="91"/>
      <c r="B37" s="20"/>
      <c r="C37" s="105" t="s">
        <v>79</v>
      </c>
      <c r="D37" s="156"/>
      <c r="E37" s="156"/>
      <c r="F37" s="156"/>
      <c r="G37" s="156"/>
      <c r="H37" s="156"/>
      <c r="I37" s="156"/>
      <c r="J37" s="156"/>
      <c r="K37" s="156"/>
      <c r="L37" s="156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7"/>
      <c r="AL37" s="137"/>
      <c r="AM37" s="137"/>
      <c r="AN37" s="137"/>
      <c r="AO37" s="137"/>
      <c r="AP37" s="137"/>
      <c r="AQ37" s="137"/>
      <c r="AR37" s="21"/>
      <c r="AS37" s="91"/>
    </row>
    <row r="38" spans="1:45" ht="18" customHeight="1" x14ac:dyDescent="0.2">
      <c r="A38" s="91"/>
      <c r="B38" s="20"/>
      <c r="C38" s="105" t="s">
        <v>80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7"/>
      <c r="AL38" s="137"/>
      <c r="AM38" s="137"/>
      <c r="AN38" s="137"/>
      <c r="AO38" s="137"/>
      <c r="AP38" s="137"/>
      <c r="AQ38" s="137"/>
      <c r="AR38" s="21"/>
      <c r="AS38" s="91"/>
    </row>
    <row r="39" spans="1:45" ht="18" customHeight="1" x14ac:dyDescent="0.2">
      <c r="A39" s="91"/>
      <c r="B39" s="20"/>
      <c r="C39" s="105" t="s">
        <v>81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7"/>
      <c r="AL39" s="137"/>
      <c r="AM39" s="137"/>
      <c r="AN39" s="137"/>
      <c r="AO39" s="137"/>
      <c r="AP39" s="137"/>
      <c r="AQ39" s="137"/>
      <c r="AR39" s="21"/>
      <c r="AS39" s="91"/>
    </row>
    <row r="40" spans="1:45" ht="18" customHeight="1" x14ac:dyDescent="0.2">
      <c r="A40" s="91"/>
      <c r="B40" s="20"/>
      <c r="C40" s="105" t="s">
        <v>82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7"/>
      <c r="AL40" s="137"/>
      <c r="AM40" s="137"/>
      <c r="AN40" s="137"/>
      <c r="AO40" s="137"/>
      <c r="AP40" s="137"/>
      <c r="AQ40" s="137"/>
      <c r="AR40" s="21"/>
      <c r="AS40" s="91"/>
    </row>
    <row r="41" spans="1:45" ht="18" customHeight="1" x14ac:dyDescent="0.2">
      <c r="A41" s="91"/>
      <c r="B41" s="20"/>
      <c r="C41" s="105" t="s">
        <v>83</v>
      </c>
      <c r="D41" s="156"/>
      <c r="E41" s="156"/>
      <c r="F41" s="156"/>
      <c r="G41" s="156"/>
      <c r="H41" s="156"/>
      <c r="I41" s="156"/>
      <c r="J41" s="156"/>
      <c r="K41" s="156"/>
      <c r="L41" s="156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7"/>
      <c r="AL41" s="137"/>
      <c r="AM41" s="137"/>
      <c r="AN41" s="137"/>
      <c r="AO41" s="137"/>
      <c r="AP41" s="137"/>
      <c r="AQ41" s="137"/>
      <c r="AR41" s="21"/>
      <c r="AS41" s="91"/>
    </row>
    <row r="42" spans="1:45" ht="20.25" customHeight="1" x14ac:dyDescent="0.2">
      <c r="A42" s="90"/>
      <c r="B42" s="17"/>
      <c r="C42" s="105" t="s">
        <v>84</v>
      </c>
      <c r="D42" s="156"/>
      <c r="E42" s="156"/>
      <c r="F42" s="156"/>
      <c r="G42" s="156"/>
      <c r="H42" s="156"/>
      <c r="I42" s="156"/>
      <c r="J42" s="156"/>
      <c r="K42" s="156"/>
      <c r="L42" s="156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7"/>
      <c r="AL42" s="137"/>
      <c r="AM42" s="137"/>
      <c r="AN42" s="137"/>
      <c r="AO42" s="137"/>
      <c r="AP42" s="137"/>
      <c r="AQ42" s="137"/>
      <c r="AR42" s="22"/>
      <c r="AS42" s="90"/>
    </row>
    <row r="43" spans="1:45" ht="18" customHeight="1" x14ac:dyDescent="0.2">
      <c r="A43" s="91"/>
      <c r="B43" s="20"/>
      <c r="C43" s="105" t="s">
        <v>85</v>
      </c>
      <c r="D43" s="156"/>
      <c r="E43" s="156"/>
      <c r="F43" s="156"/>
      <c r="G43" s="156"/>
      <c r="H43" s="156"/>
      <c r="I43" s="156"/>
      <c r="J43" s="156"/>
      <c r="K43" s="156"/>
      <c r="L43" s="156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7"/>
      <c r="AL43" s="137"/>
      <c r="AM43" s="137"/>
      <c r="AN43" s="137"/>
      <c r="AO43" s="137"/>
      <c r="AP43" s="137"/>
      <c r="AQ43" s="137"/>
      <c r="AR43" s="21"/>
      <c r="AS43" s="91"/>
    </row>
    <row r="44" spans="1:45" ht="18" customHeight="1" x14ac:dyDescent="0.2">
      <c r="A44" s="91"/>
      <c r="B44" s="20"/>
      <c r="C44" s="105" t="s">
        <v>86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7"/>
      <c r="AL44" s="137"/>
      <c r="AM44" s="137"/>
      <c r="AN44" s="137"/>
      <c r="AO44" s="137"/>
      <c r="AP44" s="137"/>
      <c r="AQ44" s="137"/>
      <c r="AR44" s="21"/>
      <c r="AS44" s="91"/>
    </row>
    <row r="45" spans="1:45" ht="18" customHeight="1" x14ac:dyDescent="0.2">
      <c r="A45" s="91"/>
      <c r="B45" s="20"/>
      <c r="C45" s="105" t="s">
        <v>87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7"/>
      <c r="AL45" s="137"/>
      <c r="AM45" s="137"/>
      <c r="AN45" s="137"/>
      <c r="AO45" s="137"/>
      <c r="AP45" s="137"/>
      <c r="AQ45" s="137"/>
      <c r="AR45" s="21"/>
      <c r="AS45" s="91"/>
    </row>
    <row r="46" spans="1:45" ht="18" customHeight="1" x14ac:dyDescent="0.2">
      <c r="A46" s="91"/>
      <c r="B46" s="20"/>
      <c r="C46" s="105" t="s">
        <v>88</v>
      </c>
      <c r="D46" s="156"/>
      <c r="E46" s="156"/>
      <c r="F46" s="156"/>
      <c r="G46" s="156"/>
      <c r="H46" s="156"/>
      <c r="I46" s="156"/>
      <c r="J46" s="156"/>
      <c r="K46" s="156"/>
      <c r="L46" s="156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7"/>
      <c r="AL46" s="137"/>
      <c r="AM46" s="137"/>
      <c r="AN46" s="137"/>
      <c r="AO46" s="137"/>
      <c r="AP46" s="137"/>
      <c r="AQ46" s="137"/>
      <c r="AR46" s="21"/>
      <c r="AS46" s="91"/>
    </row>
    <row r="47" spans="1:45" ht="18" customHeight="1" x14ac:dyDescent="0.2">
      <c r="A47" s="91"/>
      <c r="B47" s="20"/>
      <c r="C47" s="105" t="s">
        <v>89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7"/>
      <c r="AL47" s="137"/>
      <c r="AM47" s="137"/>
      <c r="AN47" s="137"/>
      <c r="AO47" s="137"/>
      <c r="AP47" s="137"/>
      <c r="AQ47" s="137"/>
      <c r="AR47" s="21"/>
      <c r="AS47" s="91"/>
    </row>
    <row r="48" spans="1:45" ht="5.25" customHeight="1" x14ac:dyDescent="0.2">
      <c r="A48" s="91"/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91"/>
    </row>
    <row r="49" spans="1:45" ht="18" customHeight="1" x14ac:dyDescent="0.2">
      <c r="A49" s="91"/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8" t="s">
        <v>99</v>
      </c>
      <c r="AE49" s="21"/>
      <c r="AF49" s="21"/>
      <c r="AG49" s="21"/>
      <c r="AH49" s="21"/>
      <c r="AI49" s="21"/>
      <c r="AJ49" s="21"/>
      <c r="AK49" s="164">
        <f>SUM(AK23:AQ47)</f>
        <v>0</v>
      </c>
      <c r="AL49" s="165"/>
      <c r="AM49" s="165"/>
      <c r="AN49" s="165"/>
      <c r="AO49" s="165"/>
      <c r="AP49" s="165"/>
      <c r="AQ49" s="165"/>
      <c r="AR49" s="21"/>
      <c r="AS49" s="91"/>
    </row>
    <row r="50" spans="1:45" ht="18" customHeight="1" x14ac:dyDescent="0.2">
      <c r="A50" s="91"/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91"/>
    </row>
    <row r="51" spans="1:45" ht="18" customHeight="1" x14ac:dyDescent="0.2">
      <c r="A51" s="91"/>
      <c r="B51" s="20"/>
      <c r="C51" s="21"/>
      <c r="D51" s="30"/>
      <c r="E51" s="21"/>
      <c r="F51" s="57"/>
      <c r="G51" s="57"/>
      <c r="H51" s="57"/>
      <c r="I51" s="57"/>
      <c r="J51" s="57"/>
      <c r="K51" s="57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127" t="s">
        <v>100</v>
      </c>
      <c r="AE51" s="127"/>
      <c r="AF51" s="127"/>
      <c r="AG51" s="127"/>
      <c r="AH51" s="127"/>
      <c r="AI51" s="127"/>
      <c r="AJ51" s="127"/>
      <c r="AK51" s="31"/>
      <c r="AL51" s="31"/>
      <c r="AM51" s="31"/>
      <c r="AN51" s="31"/>
      <c r="AO51" s="31"/>
      <c r="AP51" s="31"/>
      <c r="AQ51" s="21"/>
      <c r="AR51" s="21"/>
      <c r="AS51" s="91"/>
    </row>
    <row r="52" spans="1:45" ht="5.25" customHeight="1" x14ac:dyDescent="0.2">
      <c r="A52" s="91"/>
      <c r="B52" s="20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21"/>
      <c r="AS52" s="91"/>
    </row>
    <row r="53" spans="1:45" ht="18" customHeight="1" x14ac:dyDescent="0.2">
      <c r="A53" s="91"/>
      <c r="B53" s="20"/>
      <c r="C53" s="104" t="s">
        <v>101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91"/>
    </row>
    <row r="54" spans="1:45" ht="14.25" customHeight="1" x14ac:dyDescent="0.2">
      <c r="A54" s="91"/>
      <c r="B54" s="20"/>
      <c r="C54" s="59" t="s">
        <v>46</v>
      </c>
      <c r="D54" s="167" t="s">
        <v>102</v>
      </c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21"/>
      <c r="AS54" s="91"/>
    </row>
    <row r="55" spans="1:45" ht="14.25" customHeight="1" x14ac:dyDescent="0.2">
      <c r="A55" s="91"/>
      <c r="B55" s="20"/>
      <c r="C55" s="59" t="s">
        <v>48</v>
      </c>
      <c r="D55" s="167" t="s">
        <v>103</v>
      </c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21"/>
      <c r="AS55" s="91"/>
    </row>
    <row r="56" spans="1:45" ht="18" customHeight="1" x14ac:dyDescent="0.2">
      <c r="A56" s="91"/>
      <c r="B56" s="20"/>
      <c r="C56" s="21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2"/>
      <c r="AL56" s="32"/>
      <c r="AM56" s="32"/>
      <c r="AN56" s="32"/>
      <c r="AO56" s="32"/>
      <c r="AP56" s="32"/>
      <c r="AQ56" s="3"/>
      <c r="AR56" s="3"/>
      <c r="AS56" s="91"/>
    </row>
    <row r="57" spans="1:45" ht="6.75" customHeight="1" x14ac:dyDescent="0.2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</row>
    <row r="58" spans="1:45" ht="18" hidden="1" customHeight="1" x14ac:dyDescent="0.2">
      <c r="A58" s="99"/>
      <c r="B58" s="36"/>
      <c r="C58" s="37"/>
      <c r="AS58" s="99"/>
    </row>
    <row r="59" spans="1:45" ht="18" hidden="1" customHeight="1" x14ac:dyDescent="0.2">
      <c r="B59" s="37"/>
      <c r="C59" s="37"/>
      <c r="L59" s="38"/>
      <c r="AQ59" s="37"/>
      <c r="AR59" s="37"/>
    </row>
    <row r="60" spans="1:45" ht="18" hidden="1" customHeight="1" x14ac:dyDescent="0.2">
      <c r="B60" s="37"/>
      <c r="C60" s="37"/>
      <c r="J60" s="38"/>
      <c r="K60" s="38"/>
      <c r="L60" s="39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45" ht="18" hidden="1" customHeight="1" x14ac:dyDescent="0.2">
      <c r="A61" s="99"/>
      <c r="B61" s="40"/>
      <c r="C61" s="37"/>
      <c r="J61" s="39"/>
      <c r="K61" s="39"/>
      <c r="L61" s="36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99"/>
    </row>
    <row r="62" spans="1:45" ht="18" hidden="1" customHeight="1" x14ac:dyDescent="0.2">
      <c r="A62" s="99"/>
      <c r="B62" s="40"/>
      <c r="C62" s="40"/>
      <c r="D62" s="36"/>
      <c r="E62" s="36"/>
      <c r="F62" s="36"/>
      <c r="G62" s="36"/>
      <c r="H62" s="36"/>
      <c r="I62" s="36"/>
      <c r="J62" s="36"/>
      <c r="K62" s="36"/>
      <c r="L62" s="40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S62" s="99"/>
    </row>
    <row r="63" spans="1:45" ht="18" hidden="1" customHeight="1" x14ac:dyDescent="0.2">
      <c r="A63" s="99"/>
      <c r="B63" s="40"/>
      <c r="C63" s="40"/>
      <c r="D63" s="41"/>
      <c r="E63" s="41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99"/>
    </row>
    <row r="64" spans="1:45" ht="18" hidden="1" customHeight="1" x14ac:dyDescent="0.2">
      <c r="A64" s="99"/>
      <c r="B64" s="40"/>
      <c r="C64" s="40"/>
      <c r="D64" s="42"/>
      <c r="E64" s="42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99"/>
    </row>
    <row r="65" spans="1:45" ht="18" hidden="1" customHeight="1" x14ac:dyDescent="0.2">
      <c r="A65" s="99"/>
      <c r="B65" s="40"/>
      <c r="C65" s="40"/>
      <c r="D65" s="42"/>
      <c r="E65" s="42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37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99"/>
    </row>
    <row r="66" spans="1:45" ht="18" hidden="1" customHeight="1" x14ac:dyDescent="0.2">
      <c r="B66" s="37"/>
      <c r="C66" s="40"/>
      <c r="D66" s="42"/>
      <c r="E66" s="42"/>
      <c r="F66" s="40"/>
      <c r="G66" s="40"/>
      <c r="H66" s="40"/>
      <c r="I66" s="40"/>
      <c r="J66" s="40"/>
      <c r="K66" s="40"/>
      <c r="L66" s="37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45" ht="18" hidden="1" customHeight="1" x14ac:dyDescent="0.2">
      <c r="B67" s="37"/>
      <c r="C67" s="37"/>
      <c r="D67" s="41"/>
      <c r="E67" s="41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</row>
    <row r="68" spans="1:45" ht="18" hidden="1" customHeight="1" x14ac:dyDescent="0.2">
      <c r="B68" s="37"/>
      <c r="C68" s="37"/>
      <c r="D68" s="41"/>
      <c r="E68" s="41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45" ht="18" hidden="1" customHeight="1" x14ac:dyDescent="0.2">
      <c r="B69" s="37"/>
      <c r="C69" s="37"/>
      <c r="D69" s="41"/>
      <c r="E69" s="41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1:45" ht="18" hidden="1" customHeight="1" x14ac:dyDescent="0.2">
      <c r="B70" s="37"/>
      <c r="C70" s="37"/>
      <c r="D70" s="41"/>
      <c r="E70" s="41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</row>
    <row r="71" spans="1:45" ht="18" hidden="1" customHeight="1" x14ac:dyDescent="0.2">
      <c r="B71" s="37"/>
      <c r="C71" s="37"/>
      <c r="D71" s="41"/>
      <c r="E71" s="41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1:45" ht="18" hidden="1" customHeight="1" x14ac:dyDescent="0.2">
      <c r="B72" s="37"/>
      <c r="C72" s="37"/>
      <c r="D72" s="43"/>
      <c r="E72" s="43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1:45" ht="18" hidden="1" customHeight="1" x14ac:dyDescent="0.2"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1:45" ht="18" hidden="1" customHeight="1" x14ac:dyDescent="0.2">
      <c r="B74" s="37"/>
      <c r="C74" s="40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37"/>
      <c r="AP74" s="37"/>
      <c r="AQ74" s="37"/>
      <c r="AR74" s="37"/>
    </row>
    <row r="75" spans="1:45" ht="18" hidden="1" customHeight="1" x14ac:dyDescent="0.2">
      <c r="B75" s="37"/>
      <c r="C75" s="40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37"/>
      <c r="AP75" s="37"/>
      <c r="AQ75" s="37"/>
      <c r="AR75" s="37"/>
    </row>
    <row r="76" spans="1:45" ht="18" hidden="1" customHeight="1" x14ac:dyDescent="0.2">
      <c r="B76" s="37"/>
      <c r="C76" s="40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37"/>
      <c r="AP76" s="37"/>
      <c r="AQ76" s="37"/>
      <c r="AR76" s="37"/>
    </row>
    <row r="77" spans="1:45" ht="18" hidden="1" customHeight="1" x14ac:dyDescent="0.2">
      <c r="B77" s="37"/>
      <c r="C77" s="40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37"/>
      <c r="AP77" s="37"/>
      <c r="AQ77" s="37"/>
      <c r="AR77" s="37"/>
    </row>
    <row r="78" spans="1:45" ht="18" hidden="1" customHeight="1" x14ac:dyDescent="0.2">
      <c r="B78" s="37"/>
      <c r="C78" s="40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37"/>
      <c r="AP78" s="37"/>
      <c r="AQ78" s="37"/>
      <c r="AR78" s="37"/>
    </row>
    <row r="79" spans="1:45" ht="18" hidden="1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45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44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44"/>
      <c r="E81" s="44"/>
      <c r="F81" s="44"/>
      <c r="G81" s="44"/>
      <c r="H81" s="44"/>
      <c r="I81" s="44"/>
      <c r="J81" s="44"/>
      <c r="K81" s="44"/>
      <c r="L81" s="37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</row>
    <row r="86" spans="2:44" ht="18" hidden="1" customHeight="1" x14ac:dyDescent="0.2"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</row>
    <row r="87" spans="2:44" ht="18" hidden="1" customHeight="1" x14ac:dyDescent="0.2"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</row>
    <row r="88" spans="2:44" ht="18" hidden="1" customHeight="1" x14ac:dyDescent="0.2"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45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B93" s="37"/>
      <c r="C93" s="37"/>
      <c r="D93" s="37"/>
      <c r="E93" s="37"/>
      <c r="F93" s="37"/>
      <c r="G93" s="37"/>
      <c r="H93" s="37"/>
      <c r="I93" s="37"/>
      <c r="J93" s="45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</row>
    <row r="95" spans="2:44" ht="18" hidden="1" customHeight="1" x14ac:dyDescent="0.2">
      <c r="C95" s="37"/>
      <c r="D95" s="37"/>
      <c r="E95" s="37"/>
      <c r="F95" s="37"/>
      <c r="G95" s="37"/>
      <c r="H95" s="37"/>
      <c r="I95" s="37"/>
      <c r="J95" s="37"/>
      <c r="K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</row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spans="1:45" ht="18" hidden="1" customHeight="1" x14ac:dyDescent="0.2"/>
    <row r="114" spans="1:45" ht="18" hidden="1" customHeight="1" x14ac:dyDescent="0.2"/>
    <row r="115" spans="1:45" ht="18" hidden="1" customHeight="1" x14ac:dyDescent="0.2"/>
    <row r="116" spans="1:45" ht="18" hidden="1" customHeight="1" x14ac:dyDescent="0.2"/>
    <row r="117" spans="1:45" ht="18" hidden="1" customHeight="1" x14ac:dyDescent="0.2"/>
    <row r="118" spans="1:45" ht="18" hidden="1" customHeight="1" x14ac:dyDescent="0.2"/>
    <row r="119" spans="1:45" ht="18" hidden="1" customHeight="1" x14ac:dyDescent="0.2"/>
    <row r="120" spans="1:45" ht="18" hidden="1" customHeight="1" x14ac:dyDescent="0.2"/>
    <row r="121" spans="1:45" ht="18" hidden="1" customHeight="1" x14ac:dyDescent="0.2"/>
    <row r="122" spans="1:45" ht="18" hidden="1" customHeight="1" x14ac:dyDescent="0.2"/>
    <row r="123" spans="1:45" ht="18" hidden="1" customHeight="1" x14ac:dyDescent="0.2"/>
    <row r="124" spans="1:45" ht="18" hidden="1" customHeight="1" x14ac:dyDescent="0.2"/>
    <row r="125" spans="1:45" ht="18" hidden="1" customHeight="1" x14ac:dyDescent="0.2"/>
    <row r="126" spans="1:45" ht="18" hidden="1" customHeight="1" x14ac:dyDescent="0.2"/>
    <row r="127" spans="1:45" ht="12.75" hidden="1" customHeight="1" x14ac:dyDescent="0.2">
      <c r="A127"/>
      <c r="AS127"/>
    </row>
    <row r="128" spans="1:45" ht="12.75" hidden="1" customHeight="1" x14ac:dyDescent="0.2">
      <c r="A128"/>
      <c r="AS128"/>
    </row>
    <row r="129" spans="1:45" ht="12.75" hidden="1" customHeight="1" x14ac:dyDescent="0.2">
      <c r="A129"/>
      <c r="AS129"/>
    </row>
    <row r="130" spans="1:45" ht="12.75" hidden="1" customHeight="1" x14ac:dyDescent="0.2">
      <c r="A130"/>
      <c r="AS130"/>
    </row>
    <row r="131" spans="1:45" ht="12.75" hidden="1" customHeight="1" x14ac:dyDescent="0.2">
      <c r="A131"/>
      <c r="AS131"/>
    </row>
    <row r="132" spans="1:45" ht="12.75" hidden="1" customHeight="1" x14ac:dyDescent="0.2">
      <c r="A132"/>
      <c r="AS132"/>
    </row>
    <row r="133" spans="1:45" ht="12.75" hidden="1" customHeight="1" x14ac:dyDescent="0.2">
      <c r="A133"/>
      <c r="AS133"/>
    </row>
    <row r="134" spans="1:45" ht="12.75" hidden="1" customHeight="1" x14ac:dyDescent="0.2">
      <c r="A134"/>
      <c r="AS134"/>
    </row>
    <row r="135" spans="1:45" ht="12.75" hidden="1" customHeight="1" x14ac:dyDescent="0.2">
      <c r="A135"/>
      <c r="AS135"/>
    </row>
    <row r="136" spans="1:45" ht="12.75" hidden="1" customHeight="1" x14ac:dyDescent="0.2">
      <c r="A136"/>
      <c r="AS136"/>
    </row>
    <row r="137" spans="1:45" ht="12.75" hidden="1" customHeight="1" x14ac:dyDescent="0.2">
      <c r="A137"/>
      <c r="AS137"/>
    </row>
    <row r="138" spans="1:45" ht="12.75" hidden="1" customHeight="1" x14ac:dyDescent="0.2">
      <c r="A138"/>
      <c r="AS138"/>
    </row>
    <row r="139" spans="1:45" ht="12.75" hidden="1" customHeight="1" x14ac:dyDescent="0.2">
      <c r="A139"/>
      <c r="AS139"/>
    </row>
    <row r="140" spans="1:45" ht="12.75" hidden="1" customHeight="1" x14ac:dyDescent="0.2">
      <c r="A140"/>
      <c r="AS140"/>
    </row>
    <row r="141" spans="1:45" ht="12.75" hidden="1" customHeight="1" x14ac:dyDescent="0.2">
      <c r="A141"/>
      <c r="AS141"/>
    </row>
    <row r="142" spans="1:45" ht="12.75" hidden="1" customHeight="1" x14ac:dyDescent="0.2">
      <c r="A142"/>
      <c r="AS142"/>
    </row>
    <row r="143" spans="1:45" ht="12.75" hidden="1" customHeight="1" x14ac:dyDescent="0.2">
      <c r="A143"/>
      <c r="AS143"/>
    </row>
    <row r="144" spans="1:45" ht="12.75" hidden="1" customHeight="1" x14ac:dyDescent="0.2">
      <c r="A144"/>
      <c r="AS144"/>
    </row>
    <row r="145" spans="1:45" ht="12.75" hidden="1" customHeight="1" x14ac:dyDescent="0.2">
      <c r="A145"/>
      <c r="AS145"/>
    </row>
    <row r="146" spans="1:45" ht="12.75" hidden="1" customHeight="1" x14ac:dyDescent="0.2">
      <c r="A146"/>
      <c r="AS146"/>
    </row>
    <row r="147" spans="1:45" ht="12.75" hidden="1" customHeight="1" x14ac:dyDescent="0.2">
      <c r="A147"/>
      <c r="AS147"/>
    </row>
    <row r="148" spans="1:45" ht="12.75" hidden="1" customHeight="1" x14ac:dyDescent="0.2">
      <c r="A148"/>
      <c r="AS148"/>
    </row>
    <row r="149" spans="1:45" ht="12.75" hidden="1" customHeight="1" x14ac:dyDescent="0.2">
      <c r="A149"/>
      <c r="AS149"/>
    </row>
    <row r="150" spans="1:45" ht="12.75" hidden="1" customHeight="1" x14ac:dyDescent="0.2">
      <c r="A150"/>
      <c r="AS150"/>
    </row>
    <row r="151" spans="1:45" ht="12.75" hidden="1" customHeight="1" x14ac:dyDescent="0.2">
      <c r="A151"/>
      <c r="AS151"/>
    </row>
    <row r="152" spans="1:45" ht="12.75" hidden="1" customHeight="1" x14ac:dyDescent="0.2">
      <c r="A152"/>
      <c r="AS152"/>
    </row>
    <row r="153" spans="1:45" ht="12.75" hidden="1" customHeight="1" x14ac:dyDescent="0.2">
      <c r="A153"/>
      <c r="AS153"/>
    </row>
    <row r="154" spans="1:45" ht="12.75" hidden="1" customHeight="1" x14ac:dyDescent="0.2">
      <c r="A154"/>
      <c r="AS154"/>
    </row>
    <row r="155" spans="1:45" ht="12.75" hidden="1" customHeight="1" x14ac:dyDescent="0.2">
      <c r="A155"/>
      <c r="AS155"/>
    </row>
    <row r="156" spans="1:45" ht="12.75" hidden="1" customHeight="1" x14ac:dyDescent="0.2">
      <c r="A156"/>
      <c r="AS156"/>
    </row>
    <row r="157" spans="1:45" ht="12.75" hidden="1" customHeight="1" x14ac:dyDescent="0.2">
      <c r="A157"/>
      <c r="AS157"/>
    </row>
    <row r="158" spans="1:45" ht="12.75" hidden="1" customHeight="1" x14ac:dyDescent="0.2">
      <c r="A158"/>
      <c r="AS158"/>
    </row>
    <row r="159" spans="1:45" ht="12.75" hidden="1" customHeight="1" x14ac:dyDescent="0.2">
      <c r="A159"/>
      <c r="AS159"/>
    </row>
    <row r="160" spans="1:45" ht="12.75" hidden="1" customHeight="1" x14ac:dyDescent="0.2">
      <c r="A160"/>
      <c r="AS160"/>
    </row>
    <row r="161" spans="1:45" ht="12.75" hidden="1" customHeight="1" x14ac:dyDescent="0.2">
      <c r="A161"/>
      <c r="AS161"/>
    </row>
    <row r="162" spans="1:45" ht="12.75" hidden="1" customHeight="1" x14ac:dyDescent="0.2">
      <c r="A162"/>
      <c r="AS162"/>
    </row>
    <row r="163" spans="1:45" ht="12.75" hidden="1" customHeight="1" x14ac:dyDescent="0.2">
      <c r="A163"/>
      <c r="AS163"/>
    </row>
  </sheetData>
  <sheetProtection algorithmName="SHA-512" hashValue="Mqhm8MC0FlDYnE4CmSfjo/Ip/Zj2lyBtrK79pTZ7aUbrNRQopQZCLonaLSrphotKOtKbjs519T37GD510O3vCQ==" saltValue="tMPHKWm0gaLnS+BYNsm2Jg==" spinCount="100000" sheet="1" formatCells="0" selectLockedCells="1"/>
  <mergeCells count="183">
    <mergeCell ref="Y22:AD22"/>
    <mergeCell ref="AE22:AJ22"/>
    <mergeCell ref="AK22:AQ22"/>
    <mergeCell ref="C21:L22"/>
    <mergeCell ref="M21:R21"/>
    <mergeCell ref="S21:X21"/>
    <mergeCell ref="Y21:AD21"/>
    <mergeCell ref="AE21:AJ21"/>
    <mergeCell ref="C13:AQ13"/>
    <mergeCell ref="C15:G15"/>
    <mergeCell ref="H15:K15"/>
    <mergeCell ref="M15:R15"/>
    <mergeCell ref="S15:AQ15"/>
    <mergeCell ref="D54:AQ54"/>
    <mergeCell ref="D55:AQ55"/>
    <mergeCell ref="C17:AQ17"/>
    <mergeCell ref="C19:AQ19"/>
    <mergeCell ref="D23:L23"/>
    <mergeCell ref="M23:R23"/>
    <mergeCell ref="S23:X23"/>
    <mergeCell ref="Y23:AD23"/>
    <mergeCell ref="AE23:AJ23"/>
    <mergeCell ref="D26:L26"/>
    <mergeCell ref="M26:R26"/>
    <mergeCell ref="S26:X26"/>
    <mergeCell ref="Y26:AD26"/>
    <mergeCell ref="AE26:AJ26"/>
    <mergeCell ref="AK26:AQ26"/>
    <mergeCell ref="AK23:AQ23"/>
    <mergeCell ref="D28:L28"/>
    <mergeCell ref="M28:R28"/>
    <mergeCell ref="S28:X28"/>
    <mergeCell ref="Y28:AD28"/>
    <mergeCell ref="AE28:AJ28"/>
    <mergeCell ref="AK28:AQ28"/>
    <mergeCell ref="D27:L27"/>
    <mergeCell ref="M27:R27"/>
    <mergeCell ref="J4:AJ5"/>
    <mergeCell ref="C7:I7"/>
    <mergeCell ref="AJ7:AM7"/>
    <mergeCell ref="AN7:AQ7"/>
    <mergeCell ref="AN8:AQ8"/>
    <mergeCell ref="D25:L25"/>
    <mergeCell ref="M25:R25"/>
    <mergeCell ref="S25:X25"/>
    <mergeCell ref="Y25:AD25"/>
    <mergeCell ref="AE25:AJ25"/>
    <mergeCell ref="AK25:AQ25"/>
    <mergeCell ref="D24:L24"/>
    <mergeCell ref="M24:R24"/>
    <mergeCell ref="S24:X24"/>
    <mergeCell ref="Y24:AD24"/>
    <mergeCell ref="AE24:AJ24"/>
    <mergeCell ref="AK24:AQ24"/>
    <mergeCell ref="AK9:AL9"/>
    <mergeCell ref="AM9:AN9"/>
    <mergeCell ref="AP9:AQ9"/>
    <mergeCell ref="C11:AQ11"/>
    <mergeCell ref="AK21:AQ21"/>
    <mergeCell ref="M22:R22"/>
    <mergeCell ref="S22:X22"/>
    <mergeCell ref="S27:X27"/>
    <mergeCell ref="Y27:AD27"/>
    <mergeCell ref="AE27:AJ27"/>
    <mergeCell ref="AK27:AQ27"/>
    <mergeCell ref="D30:L30"/>
    <mergeCell ref="M30:R30"/>
    <mergeCell ref="S30:X30"/>
    <mergeCell ref="Y30:AD30"/>
    <mergeCell ref="AE30:AJ30"/>
    <mergeCell ref="AK30:AQ30"/>
    <mergeCell ref="D29:L29"/>
    <mergeCell ref="M29:R29"/>
    <mergeCell ref="S29:X29"/>
    <mergeCell ref="Y29:AD29"/>
    <mergeCell ref="AE29:AJ29"/>
    <mergeCell ref="AK29:AQ29"/>
    <mergeCell ref="D32:L32"/>
    <mergeCell ref="M32:R32"/>
    <mergeCell ref="S32:X32"/>
    <mergeCell ref="Y32:AD32"/>
    <mergeCell ref="AE32:AJ32"/>
    <mergeCell ref="AK32:AQ32"/>
    <mergeCell ref="D31:L31"/>
    <mergeCell ref="M31:R31"/>
    <mergeCell ref="S31:X31"/>
    <mergeCell ref="Y31:AD31"/>
    <mergeCell ref="AE31:AJ31"/>
    <mergeCell ref="AK31:AQ31"/>
    <mergeCell ref="D34:L34"/>
    <mergeCell ref="M34:R34"/>
    <mergeCell ref="S34:X34"/>
    <mergeCell ref="Y34:AD34"/>
    <mergeCell ref="AE34:AJ34"/>
    <mergeCell ref="AK34:AQ34"/>
    <mergeCell ref="D33:L33"/>
    <mergeCell ref="M33:R33"/>
    <mergeCell ref="S33:X33"/>
    <mergeCell ref="Y33:AD33"/>
    <mergeCell ref="AE33:AJ33"/>
    <mergeCell ref="AK33:AQ33"/>
    <mergeCell ref="D36:L36"/>
    <mergeCell ref="M36:R36"/>
    <mergeCell ref="S36:X36"/>
    <mergeCell ref="Y36:AD36"/>
    <mergeCell ref="AE36:AJ36"/>
    <mergeCell ref="AK36:AQ36"/>
    <mergeCell ref="D35:L35"/>
    <mergeCell ref="M35:R35"/>
    <mergeCell ref="S35:X35"/>
    <mergeCell ref="Y35:AD35"/>
    <mergeCell ref="AE35:AJ35"/>
    <mergeCell ref="AK35:AQ35"/>
    <mergeCell ref="D38:L38"/>
    <mergeCell ref="M38:R38"/>
    <mergeCell ref="S38:X38"/>
    <mergeCell ref="Y38:AD38"/>
    <mergeCell ref="AE38:AJ38"/>
    <mergeCell ref="AK38:AQ38"/>
    <mergeCell ref="D37:L37"/>
    <mergeCell ref="M37:R37"/>
    <mergeCell ref="S37:X37"/>
    <mergeCell ref="Y37:AD37"/>
    <mergeCell ref="AE37:AJ37"/>
    <mergeCell ref="AK37:AQ37"/>
    <mergeCell ref="D40:L40"/>
    <mergeCell ref="M40:R40"/>
    <mergeCell ref="S40:X40"/>
    <mergeCell ref="Y40:AD40"/>
    <mergeCell ref="AE40:AJ40"/>
    <mergeCell ref="AK40:AQ40"/>
    <mergeCell ref="D39:L39"/>
    <mergeCell ref="M39:R39"/>
    <mergeCell ref="S39:X39"/>
    <mergeCell ref="Y39:AD39"/>
    <mergeCell ref="AE39:AJ39"/>
    <mergeCell ref="AK39:AQ39"/>
    <mergeCell ref="D42:L42"/>
    <mergeCell ref="M42:R42"/>
    <mergeCell ref="S42:X42"/>
    <mergeCell ref="Y42:AD42"/>
    <mergeCell ref="AE42:AJ42"/>
    <mergeCell ref="AK42:AQ42"/>
    <mergeCell ref="D41:L41"/>
    <mergeCell ref="M41:R41"/>
    <mergeCell ref="S41:X41"/>
    <mergeCell ref="Y41:AD41"/>
    <mergeCell ref="AE41:AJ41"/>
    <mergeCell ref="AK41:AQ41"/>
    <mergeCell ref="S44:X44"/>
    <mergeCell ref="Y44:AD44"/>
    <mergeCell ref="AE44:AJ44"/>
    <mergeCell ref="AK44:AQ44"/>
    <mergeCell ref="D43:L43"/>
    <mergeCell ref="M43:R43"/>
    <mergeCell ref="S43:X43"/>
    <mergeCell ref="Y43:AD43"/>
    <mergeCell ref="AE43:AJ43"/>
    <mergeCell ref="AK43:AQ43"/>
    <mergeCell ref="AK49:AQ49"/>
    <mergeCell ref="AD51:AJ51"/>
    <mergeCell ref="AO4:AQ4"/>
    <mergeCell ref="AO5:AQ5"/>
    <mergeCell ref="D47:L47"/>
    <mergeCell ref="M47:R47"/>
    <mergeCell ref="S47:X47"/>
    <mergeCell ref="Y47:AD47"/>
    <mergeCell ref="AE47:AJ47"/>
    <mergeCell ref="AK47:AQ47"/>
    <mergeCell ref="D46:L46"/>
    <mergeCell ref="M46:R46"/>
    <mergeCell ref="S46:X46"/>
    <mergeCell ref="Y46:AD46"/>
    <mergeCell ref="AE46:AJ46"/>
    <mergeCell ref="AK46:AQ46"/>
    <mergeCell ref="D45:L45"/>
    <mergeCell ref="M45:R45"/>
    <mergeCell ref="S45:X45"/>
    <mergeCell ref="Y45:AD45"/>
    <mergeCell ref="AE45:AJ45"/>
    <mergeCell ref="AK45:AQ45"/>
    <mergeCell ref="D44:L44"/>
    <mergeCell ref="M44:R44"/>
  </mergeCells>
  <printOptions horizontalCentered="1"/>
  <pageMargins left="0.15748031496062992" right="0.15748031496062992" top="0.39370078740157483" bottom="0.59055118110236227" header="0.59055118110236227" footer="0.19685039370078741"/>
  <pageSetup scale="6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07E1-CC47-48E6-B0D2-8F68B89C8B25}">
  <sheetPr codeName="Sheet3"/>
  <dimension ref="A1:AS123"/>
  <sheetViews>
    <sheetView showGridLines="0" showWhiteSpace="0" view="pageBreakPreview" topLeftCell="A14" zoomScaleNormal="100" zoomScaleSheetLayoutView="100" workbookViewId="0">
      <selection activeCell="AE26" sqref="AE26:AQ26"/>
    </sheetView>
  </sheetViews>
  <sheetFormatPr defaultColWidth="0" defaultRowHeight="0" customHeight="1" zeroHeight="1" x14ac:dyDescent="0.2"/>
  <cols>
    <col min="1" max="1" width="1.42578125" style="89" customWidth="1"/>
    <col min="2" max="2" width="2.42578125" customWidth="1"/>
    <col min="3" max="19" width="5.140625" customWidth="1"/>
    <col min="20" max="20" width="0.5703125" customWidth="1"/>
    <col min="21" max="21" width="5.140625" customWidth="1"/>
    <col min="22" max="22" width="1.42578125" customWidth="1"/>
    <col min="23" max="23" width="5.140625" customWidth="1"/>
    <col min="24" max="24" width="2.140625" customWidth="1"/>
    <col min="25" max="38" width="5.140625" customWidth="1"/>
    <col min="39" max="39" width="3.85546875" customWidth="1"/>
    <col min="40" max="40" width="5.140625" customWidth="1"/>
    <col min="41" max="41" width="3.140625" customWidth="1"/>
    <col min="42" max="43" width="5.140625" customWidth="1"/>
    <col min="44" max="44" width="2.42578125" customWidth="1"/>
    <col min="45" max="45" width="1.42578125" style="89" customWidth="1"/>
    <col min="46" max="16384" width="9.140625" hidden="1"/>
  </cols>
  <sheetData>
    <row r="1" spans="1:45" ht="6.75" customHeight="1" x14ac:dyDescent="0.2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</row>
    <row r="2" spans="1:45" ht="12.75" hidden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ht="12.75" hidden="1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12.75" x14ac:dyDescent="0.2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O4" s="16"/>
      <c r="AP4" s="16"/>
      <c r="AQ4" s="16"/>
      <c r="AR4" s="13"/>
    </row>
    <row r="5" spans="1:45" ht="21" customHeight="1" x14ac:dyDescent="0.3">
      <c r="A5" s="90"/>
      <c r="B5" s="17"/>
      <c r="C5" s="17"/>
      <c r="D5" s="18"/>
      <c r="E5" s="18"/>
      <c r="F5" s="18"/>
      <c r="G5" s="69"/>
      <c r="H5" s="69"/>
      <c r="I5" s="69"/>
      <c r="J5" s="148" t="s">
        <v>50</v>
      </c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69"/>
      <c r="AL5" s="69"/>
      <c r="AM5" s="69"/>
      <c r="AN5" s="18"/>
      <c r="AO5" s="17"/>
      <c r="AP5" s="149" t="s">
        <v>104</v>
      </c>
      <c r="AQ5" s="149"/>
      <c r="AR5" s="17"/>
      <c r="AS5" s="90"/>
    </row>
    <row r="6" spans="1:45" ht="23.25" customHeight="1" x14ac:dyDescent="0.2">
      <c r="A6" s="90"/>
      <c r="B6" s="17"/>
      <c r="C6" s="17"/>
      <c r="D6" s="19"/>
      <c r="E6" s="19"/>
      <c r="F6" s="19"/>
      <c r="G6" s="71"/>
      <c r="H6" s="71"/>
      <c r="I6" s="71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71"/>
      <c r="AL6" s="71"/>
      <c r="AM6" s="71"/>
      <c r="AN6" s="19"/>
      <c r="AO6" s="19"/>
      <c r="AP6" s="19"/>
      <c r="AQ6" s="17"/>
      <c r="AR6" s="17"/>
      <c r="AS6" s="90"/>
    </row>
    <row r="7" spans="1:45" ht="15.75" customHeight="1" x14ac:dyDescent="0.2">
      <c r="A7" s="90"/>
      <c r="B7" s="17"/>
      <c r="C7" s="150" t="s">
        <v>261</v>
      </c>
      <c r="D7" s="150"/>
      <c r="E7" s="150"/>
      <c r="F7" s="150"/>
      <c r="G7" s="150"/>
      <c r="H7" s="150"/>
      <c r="I7" s="15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151" t="s">
        <v>2</v>
      </c>
      <c r="AK7" s="151"/>
      <c r="AL7" s="151"/>
      <c r="AM7" s="181"/>
      <c r="AN7" s="182"/>
      <c r="AO7" s="183"/>
      <c r="AP7" s="183"/>
      <c r="AQ7" s="183"/>
      <c r="AR7" s="17"/>
      <c r="AS7" s="90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80" t="s">
        <v>3</v>
      </c>
      <c r="AO8" s="180"/>
      <c r="AP8" s="180"/>
      <c r="AQ8" s="180"/>
      <c r="AR8" s="13"/>
    </row>
    <row r="9" spans="1:45" ht="5.25" customHeight="1" x14ac:dyDescent="0.2">
      <c r="A9" s="91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91"/>
    </row>
    <row r="10" spans="1:45" ht="18" customHeight="1" x14ac:dyDescent="0.2">
      <c r="A10" s="90"/>
      <c r="B10" s="17"/>
      <c r="C10" s="140" t="s">
        <v>6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2"/>
      <c r="AR10" s="22"/>
      <c r="AS10" s="90"/>
    </row>
    <row r="11" spans="1:45" ht="5.25" customHeight="1" x14ac:dyDescent="0.2">
      <c r="A11" s="91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91"/>
    </row>
    <row r="12" spans="1:45" ht="18" customHeight="1" x14ac:dyDescent="0.2">
      <c r="A12" s="91"/>
      <c r="B12" s="20"/>
      <c r="C12" s="143" t="s">
        <v>7</v>
      </c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21"/>
      <c r="AS12" s="91"/>
    </row>
    <row r="13" spans="1:45" ht="5.25" customHeight="1" x14ac:dyDescent="0.2">
      <c r="A13" s="91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91"/>
    </row>
    <row r="14" spans="1:45" ht="18" customHeight="1" x14ac:dyDescent="0.2">
      <c r="A14" s="91"/>
      <c r="B14" s="20"/>
      <c r="C14" s="116" t="s">
        <v>8</v>
      </c>
      <c r="D14" s="116"/>
      <c r="E14" s="116"/>
      <c r="F14" s="116"/>
      <c r="G14" s="174"/>
      <c r="H14" s="175" t="str">
        <f>IF('IR-17'!$H$16:$K$16="","",'IR-17'!$H$16:$K$16)</f>
        <v/>
      </c>
      <c r="I14" s="175"/>
      <c r="J14" s="175"/>
      <c r="K14" s="175"/>
      <c r="L14" s="21"/>
      <c r="M14" s="120" t="s">
        <v>9</v>
      </c>
      <c r="N14" s="120"/>
      <c r="O14" s="120"/>
      <c r="P14" s="120"/>
      <c r="Q14" s="120"/>
      <c r="R14" s="176"/>
      <c r="S14" s="177" t="str">
        <f>IF('IR-17'!$S$16:$AO$16="","",'IR-17'!$S$16:$AO$16)</f>
        <v/>
      </c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9"/>
      <c r="AR14" s="21"/>
      <c r="AS14" s="91"/>
    </row>
    <row r="15" spans="1:45" ht="5.25" customHeight="1" x14ac:dyDescent="0.2">
      <c r="A15" s="91"/>
      <c r="B15" s="20"/>
      <c r="C15" s="20"/>
      <c r="D15" s="4"/>
      <c r="E15" s="4"/>
      <c r="F15" s="4"/>
      <c r="G15" s="4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91"/>
    </row>
    <row r="16" spans="1:45" ht="18" customHeight="1" x14ac:dyDescent="0.2">
      <c r="A16" s="90"/>
      <c r="B16" s="17"/>
      <c r="C16" s="140" t="s">
        <v>105</v>
      </c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2"/>
      <c r="AR16" s="22"/>
      <c r="AS16" s="90"/>
    </row>
    <row r="17" spans="1:45" ht="5.25" customHeight="1" x14ac:dyDescent="0.2">
      <c r="A17" s="91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91"/>
    </row>
    <row r="18" spans="1:45" ht="18" customHeight="1" x14ac:dyDescent="0.2">
      <c r="A18" s="91"/>
      <c r="B18" s="20"/>
      <c r="C18" s="143" t="s">
        <v>106</v>
      </c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21"/>
      <c r="AS18" s="91"/>
    </row>
    <row r="19" spans="1:45" ht="5.25" customHeight="1" x14ac:dyDescent="0.2">
      <c r="A19" s="91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91"/>
    </row>
    <row r="20" spans="1:45" ht="18" customHeight="1" x14ac:dyDescent="0.2">
      <c r="A20" s="91"/>
      <c r="B20" s="20"/>
      <c r="C20" s="173" t="s">
        <v>107</v>
      </c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2" t="s">
        <v>108</v>
      </c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21"/>
      <c r="AS20" s="91"/>
    </row>
    <row r="21" spans="1:45" ht="18" customHeight="1" x14ac:dyDescent="0.2">
      <c r="A21" s="91"/>
      <c r="B21" s="20"/>
      <c r="C21" s="51" t="s">
        <v>46</v>
      </c>
      <c r="D21" s="168" t="s">
        <v>52</v>
      </c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53" t="s">
        <v>109</v>
      </c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21"/>
      <c r="AS21" s="91"/>
    </row>
    <row r="22" spans="1:45" ht="18" customHeight="1" x14ac:dyDescent="0.2">
      <c r="A22" s="91"/>
      <c r="B22" s="20"/>
      <c r="C22" s="51" t="s">
        <v>48</v>
      </c>
      <c r="D22" s="168" t="s">
        <v>92</v>
      </c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26" t="s">
        <v>109</v>
      </c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21"/>
      <c r="AS22" s="91"/>
    </row>
    <row r="23" spans="1:45" ht="18" customHeight="1" x14ac:dyDescent="0.2">
      <c r="A23" s="91"/>
      <c r="B23" s="20"/>
      <c r="C23" s="51" t="s">
        <v>67</v>
      </c>
      <c r="D23" s="168" t="s">
        <v>110</v>
      </c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26" t="s">
        <v>109</v>
      </c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21"/>
      <c r="AS23" s="91"/>
    </row>
    <row r="24" spans="1:45" ht="18" customHeight="1" x14ac:dyDescent="0.2">
      <c r="A24" s="91"/>
      <c r="B24" s="20"/>
      <c r="C24" s="51" t="s">
        <v>68</v>
      </c>
      <c r="D24" s="168" t="s">
        <v>111</v>
      </c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26" t="s">
        <v>109</v>
      </c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21"/>
      <c r="AS24" s="91"/>
    </row>
    <row r="25" spans="1:45" ht="18" customHeight="1" x14ac:dyDescent="0.2">
      <c r="A25" s="92"/>
      <c r="B25" s="23"/>
      <c r="C25" s="51" t="s">
        <v>69</v>
      </c>
      <c r="D25" s="168" t="s">
        <v>112</v>
      </c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26" t="s">
        <v>109</v>
      </c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24"/>
      <c r="AS25" s="92"/>
    </row>
    <row r="26" spans="1:45" ht="18" customHeight="1" x14ac:dyDescent="0.2">
      <c r="A26" s="92"/>
      <c r="B26" s="23"/>
      <c r="C26" s="51" t="s">
        <v>70</v>
      </c>
      <c r="D26" s="168" t="s">
        <v>113</v>
      </c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26" t="s">
        <v>109</v>
      </c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24"/>
      <c r="AS26" s="92"/>
    </row>
    <row r="27" spans="1:45" ht="18" customHeight="1" x14ac:dyDescent="0.2">
      <c r="A27" s="91"/>
      <c r="B27" s="20"/>
      <c r="C27" s="51" t="s">
        <v>71</v>
      </c>
      <c r="D27" s="168" t="s">
        <v>114</v>
      </c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26" t="s">
        <v>109</v>
      </c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21"/>
      <c r="AS27" s="91"/>
    </row>
    <row r="28" spans="1:45" ht="18" customHeight="1" x14ac:dyDescent="0.2">
      <c r="A28" s="91"/>
      <c r="B28" s="20"/>
      <c r="C28" s="51" t="s">
        <v>72</v>
      </c>
      <c r="D28" s="168" t="s">
        <v>115</v>
      </c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26" t="s">
        <v>109</v>
      </c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21"/>
      <c r="AS28" s="91"/>
    </row>
    <row r="29" spans="1:45" ht="18" customHeight="1" x14ac:dyDescent="0.2">
      <c r="A29" s="91"/>
      <c r="B29" s="20"/>
      <c r="C29" s="51" t="s">
        <v>73</v>
      </c>
      <c r="D29" s="168" t="s">
        <v>116</v>
      </c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26" t="s">
        <v>109</v>
      </c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21"/>
      <c r="AS29" s="91"/>
    </row>
    <row r="30" spans="1:45" ht="18" customHeight="1" x14ac:dyDescent="0.2">
      <c r="A30" s="91"/>
      <c r="B30" s="20"/>
      <c r="C30" s="51" t="s">
        <v>74</v>
      </c>
      <c r="D30" s="168" t="s">
        <v>117</v>
      </c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26" t="s">
        <v>109</v>
      </c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21"/>
      <c r="AS30" s="91"/>
    </row>
    <row r="31" spans="1:45" ht="18" customHeight="1" x14ac:dyDescent="0.2">
      <c r="A31" s="93"/>
      <c r="B31" s="27"/>
      <c r="C31" s="51" t="s">
        <v>75</v>
      </c>
      <c r="D31" s="168" t="s">
        <v>118</v>
      </c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26" t="s">
        <v>109</v>
      </c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21"/>
      <c r="AS31" s="93"/>
    </row>
    <row r="32" spans="1:45" ht="18" customHeight="1" x14ac:dyDescent="0.2">
      <c r="A32" s="93"/>
      <c r="B32" s="27"/>
      <c r="C32" s="54" t="s">
        <v>76</v>
      </c>
      <c r="D32" s="170" t="s">
        <v>119</v>
      </c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55" t="s">
        <v>120</v>
      </c>
      <c r="AE32" s="171">
        <f>SUM(AE21:AQ31)</f>
        <v>0</v>
      </c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21"/>
      <c r="AS32" s="93"/>
    </row>
    <row r="33" spans="1:45" ht="18" customHeight="1" x14ac:dyDescent="0.2">
      <c r="A33" s="93"/>
      <c r="B33" s="27"/>
      <c r="C33" s="21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21"/>
      <c r="AR33" s="21"/>
      <c r="AS33" s="93"/>
    </row>
    <row r="34" spans="1:45" ht="5.25" customHeight="1" x14ac:dyDescent="0.2">
      <c r="A34" s="91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91"/>
    </row>
    <row r="35" spans="1:45" ht="18" customHeight="1" x14ac:dyDescent="0.2">
      <c r="A35" s="91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127" t="s">
        <v>270</v>
      </c>
      <c r="AA35" s="127"/>
      <c r="AB35" s="127"/>
      <c r="AC35" s="127"/>
      <c r="AD35" s="127"/>
      <c r="AE35" s="127"/>
      <c r="AF35" s="127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91"/>
    </row>
    <row r="36" spans="1:45" ht="18" customHeight="1" x14ac:dyDescent="0.2">
      <c r="A36" s="91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91"/>
    </row>
    <row r="37" spans="1:45" ht="18" customHeight="1" x14ac:dyDescent="0.2">
      <c r="A37" s="91"/>
      <c r="B37" s="20"/>
      <c r="C37" s="21"/>
      <c r="D37" s="30"/>
      <c r="E37" s="21"/>
      <c r="F37" s="57"/>
      <c r="G37" s="57"/>
      <c r="H37" s="57"/>
      <c r="I37" s="57"/>
      <c r="J37" s="57"/>
      <c r="K37" s="57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21"/>
      <c r="AR37" s="21"/>
      <c r="AS37" s="91"/>
    </row>
    <row r="38" spans="1:45" ht="18" customHeight="1" x14ac:dyDescent="0.2">
      <c r="A38" s="91"/>
      <c r="B38" s="20"/>
      <c r="C38" s="21"/>
      <c r="D38" s="1"/>
      <c r="E38" s="1"/>
      <c r="F38" s="1"/>
      <c r="G38" s="1"/>
      <c r="H38" s="1"/>
      <c r="I38" s="2"/>
      <c r="J38" s="2"/>
      <c r="K38" s="2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21"/>
      <c r="AR38" s="21"/>
      <c r="AS38" s="91"/>
    </row>
    <row r="39" spans="1:45" ht="18" customHeight="1" x14ac:dyDescent="0.2">
      <c r="A39" s="91"/>
      <c r="B39" s="20"/>
      <c r="C39" s="21"/>
      <c r="D39" s="1"/>
      <c r="E39" s="1"/>
      <c r="F39" s="1"/>
      <c r="G39" s="1"/>
      <c r="H39" s="1"/>
      <c r="I39" s="2"/>
      <c r="J39" s="2"/>
      <c r="K39" s="2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21"/>
      <c r="AR39" s="21"/>
      <c r="AS39" s="91"/>
    </row>
    <row r="40" spans="1:45" ht="18" customHeight="1" x14ac:dyDescent="0.2">
      <c r="A40" s="91"/>
      <c r="B40" s="20"/>
      <c r="C40" s="21"/>
      <c r="D40" s="1"/>
      <c r="E40" s="1"/>
      <c r="F40" s="1"/>
      <c r="G40" s="1"/>
      <c r="H40" s="1"/>
      <c r="I40" s="2"/>
      <c r="J40" s="2"/>
      <c r="K40" s="2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21"/>
      <c r="AR40" s="21"/>
      <c r="AS40" s="91"/>
    </row>
    <row r="41" spans="1:45" ht="18" customHeight="1" x14ac:dyDescent="0.2">
      <c r="A41" s="91"/>
      <c r="B41" s="20"/>
      <c r="C41" s="21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3"/>
      <c r="AR41" s="3"/>
      <c r="AS41" s="91"/>
    </row>
    <row r="42" spans="1:45" ht="18" customHeight="1" x14ac:dyDescent="0.2">
      <c r="A42" s="91"/>
      <c r="B42" s="20"/>
      <c r="C42" s="21"/>
      <c r="D42" s="32"/>
      <c r="E42" s="32"/>
      <c r="F42" s="32"/>
      <c r="G42" s="32"/>
      <c r="H42" s="32"/>
      <c r="I42" s="32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2"/>
      <c r="AM42" s="32"/>
      <c r="AN42" s="32"/>
      <c r="AO42" s="32"/>
      <c r="AP42" s="32"/>
      <c r="AQ42" s="3"/>
      <c r="AR42" s="3"/>
      <c r="AS42" s="91"/>
    </row>
    <row r="43" spans="1:45" ht="18" customHeight="1" x14ac:dyDescent="0.2">
      <c r="A43" s="91"/>
      <c r="B43" s="20"/>
      <c r="C43" s="21"/>
      <c r="D43" s="35"/>
      <c r="E43" s="35"/>
      <c r="F43" s="35"/>
      <c r="G43" s="35"/>
      <c r="H43" s="35"/>
      <c r="I43" s="35"/>
      <c r="J43" s="35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"/>
      <c r="AR43" s="3"/>
      <c r="AS43" s="91"/>
    </row>
    <row r="44" spans="1:45" ht="18" customHeight="1" x14ac:dyDescent="0.2">
      <c r="A44" s="91"/>
      <c r="B44" s="20"/>
      <c r="C44" s="2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2"/>
      <c r="AL44" s="32"/>
      <c r="AM44" s="32"/>
      <c r="AN44" s="32"/>
      <c r="AO44" s="32"/>
      <c r="AP44" s="32"/>
      <c r="AQ44" s="3"/>
      <c r="AR44" s="3"/>
      <c r="AS44" s="91"/>
    </row>
    <row r="45" spans="1:45" ht="18" customHeight="1" x14ac:dyDescent="0.2">
      <c r="A45" s="91"/>
      <c r="B45" s="20"/>
      <c r="C45" s="2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2"/>
      <c r="AL45" s="32"/>
      <c r="AM45" s="32"/>
      <c r="AN45" s="32"/>
      <c r="AO45" s="32"/>
      <c r="AP45" s="32"/>
      <c r="AQ45" s="3"/>
      <c r="AR45" s="3"/>
      <c r="AS45" s="91"/>
    </row>
    <row r="46" spans="1:45" ht="6.75" customHeight="1" x14ac:dyDescent="0.2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</row>
    <row r="47" spans="1:45" ht="18" hidden="1" customHeight="1" x14ac:dyDescent="0.2">
      <c r="A47" s="99"/>
      <c r="B47" s="36"/>
      <c r="C47" s="37"/>
      <c r="AS47" s="99"/>
    </row>
    <row r="48" spans="1:45" ht="18" hidden="1" customHeight="1" x14ac:dyDescent="0.2">
      <c r="B48" s="37"/>
      <c r="C48" s="37"/>
      <c r="L48" s="38"/>
      <c r="AQ48" s="37"/>
      <c r="AR48" s="37"/>
    </row>
    <row r="49" spans="1:45" ht="18" hidden="1" customHeight="1" x14ac:dyDescent="0.2">
      <c r="B49" s="37"/>
      <c r="C49" s="37"/>
      <c r="J49" s="38"/>
      <c r="K49" s="38"/>
      <c r="L49" s="39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</row>
    <row r="50" spans="1:45" ht="18" hidden="1" customHeight="1" x14ac:dyDescent="0.2">
      <c r="A50" s="99"/>
      <c r="B50" s="40"/>
      <c r="C50" s="37"/>
      <c r="J50" s="39"/>
      <c r="K50" s="39"/>
      <c r="L50" s="36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99"/>
    </row>
    <row r="51" spans="1:45" ht="18" hidden="1" customHeight="1" x14ac:dyDescent="0.2">
      <c r="A51" s="99"/>
      <c r="B51" s="40"/>
      <c r="C51" s="40"/>
      <c r="D51" s="36"/>
      <c r="E51" s="36"/>
      <c r="F51" s="36"/>
      <c r="G51" s="36"/>
      <c r="H51" s="36"/>
      <c r="I51" s="36"/>
      <c r="J51" s="36"/>
      <c r="K51" s="36"/>
      <c r="L51" s="40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S51" s="99"/>
    </row>
    <row r="52" spans="1:45" ht="18" hidden="1" customHeight="1" x14ac:dyDescent="0.2">
      <c r="A52" s="99"/>
      <c r="B52" s="40"/>
      <c r="C52" s="40"/>
      <c r="D52" s="41"/>
      <c r="E52" s="41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99"/>
    </row>
    <row r="53" spans="1:45" ht="18" hidden="1" customHeight="1" x14ac:dyDescent="0.2">
      <c r="A53" s="99"/>
      <c r="B53" s="40"/>
      <c r="C53" s="40"/>
      <c r="D53" s="42"/>
      <c r="E53" s="42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99"/>
    </row>
    <row r="54" spans="1:45" ht="18" hidden="1" customHeight="1" x14ac:dyDescent="0.2">
      <c r="A54" s="99"/>
      <c r="B54" s="40"/>
      <c r="C54" s="40"/>
      <c r="D54" s="42"/>
      <c r="E54" s="42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7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99"/>
    </row>
    <row r="55" spans="1:45" ht="18" hidden="1" customHeight="1" x14ac:dyDescent="0.2">
      <c r="B55" s="37"/>
      <c r="C55" s="40"/>
      <c r="D55" s="42"/>
      <c r="E55" s="42"/>
      <c r="F55" s="40"/>
      <c r="G55" s="40"/>
      <c r="H55" s="40"/>
      <c r="I55" s="40"/>
      <c r="J55" s="40"/>
      <c r="K55" s="40"/>
      <c r="L55" s="37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</row>
    <row r="56" spans="1:45" ht="18" hidden="1" customHeight="1" x14ac:dyDescent="0.2">
      <c r="B56" s="37"/>
      <c r="C56" s="37"/>
      <c r="D56" s="41"/>
      <c r="E56" s="41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</row>
    <row r="57" spans="1:45" ht="18" hidden="1" customHeight="1" x14ac:dyDescent="0.2">
      <c r="B57" s="37"/>
      <c r="C57" s="37"/>
      <c r="D57" s="41"/>
      <c r="E57" s="41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</row>
    <row r="58" spans="1:45" ht="18" hidden="1" customHeight="1" x14ac:dyDescent="0.2">
      <c r="B58" s="37"/>
      <c r="C58" s="37"/>
      <c r="D58" s="41"/>
      <c r="E58" s="41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</row>
    <row r="59" spans="1:45" ht="18" hidden="1" customHeight="1" x14ac:dyDescent="0.2">
      <c r="B59" s="37"/>
      <c r="C59" s="37"/>
      <c r="D59" s="41"/>
      <c r="E59" s="41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</row>
    <row r="60" spans="1:45" ht="18" hidden="1" customHeight="1" x14ac:dyDescent="0.2">
      <c r="B60" s="37"/>
      <c r="C60" s="37"/>
      <c r="D60" s="41"/>
      <c r="E60" s="41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</row>
    <row r="61" spans="1:45" ht="18" hidden="1" customHeight="1" x14ac:dyDescent="0.2">
      <c r="B61" s="37"/>
      <c r="C61" s="37"/>
      <c r="D61" s="43"/>
      <c r="E61" s="43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</row>
    <row r="62" spans="1:45" ht="18" hidden="1" customHeight="1" x14ac:dyDescent="0.2">
      <c r="B62" s="37"/>
      <c r="C62" s="40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</row>
    <row r="63" spans="1:45" ht="18" hidden="1" customHeight="1" x14ac:dyDescent="0.2">
      <c r="B63" s="37"/>
      <c r="C63" s="40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37"/>
      <c r="AP63" s="37"/>
      <c r="AQ63" s="37"/>
      <c r="AR63" s="37"/>
    </row>
    <row r="64" spans="1:45" ht="18" hidden="1" customHeight="1" x14ac:dyDescent="0.2">
      <c r="B64" s="37"/>
      <c r="C64" s="40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37"/>
      <c r="AP64" s="37"/>
      <c r="AQ64" s="37"/>
      <c r="AR64" s="37"/>
    </row>
    <row r="65" spans="2:44" ht="18" hidden="1" customHeight="1" x14ac:dyDescent="0.2">
      <c r="B65" s="37"/>
      <c r="C65" s="40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37"/>
      <c r="AP65" s="37"/>
      <c r="AQ65" s="37"/>
      <c r="AR65" s="37"/>
    </row>
    <row r="66" spans="2:44" ht="18" hidden="1" customHeight="1" x14ac:dyDescent="0.2">
      <c r="B66" s="37"/>
      <c r="C66" s="40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37"/>
      <c r="AP66" s="37"/>
      <c r="AQ66" s="37"/>
      <c r="AR66" s="37"/>
    </row>
    <row r="67" spans="2:44" ht="18" hidden="1" customHeight="1" x14ac:dyDescent="0.2">
      <c r="B67" s="37"/>
      <c r="C67" s="40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37"/>
      <c r="AP67" s="37"/>
      <c r="AQ67" s="37"/>
      <c r="AR67" s="37"/>
    </row>
    <row r="68" spans="2:44" ht="18" hidden="1" customHeight="1" x14ac:dyDescent="0.2"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2:44" ht="18" hidden="1" customHeight="1" x14ac:dyDescent="0.2"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44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2:44" ht="18" hidden="1" customHeight="1" x14ac:dyDescent="0.2">
      <c r="B70" s="37"/>
      <c r="C70" s="37"/>
      <c r="D70" s="44"/>
      <c r="E70" s="44"/>
      <c r="F70" s="44"/>
      <c r="G70" s="44"/>
      <c r="H70" s="44"/>
      <c r="I70" s="44"/>
      <c r="J70" s="44"/>
      <c r="K70" s="44"/>
      <c r="L70" s="37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37"/>
      <c r="AR70" s="37"/>
    </row>
    <row r="71" spans="2:44" ht="18" hidden="1" customHeight="1" x14ac:dyDescent="0.2"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2:44" ht="18" hidden="1" customHeight="1" x14ac:dyDescent="0.2"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2:44" ht="18" hidden="1" customHeight="1" x14ac:dyDescent="0.2"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2:44" ht="18" hidden="1" customHeight="1" x14ac:dyDescent="0.2"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</row>
    <row r="75" spans="2:44" ht="18" hidden="1" customHeight="1" x14ac:dyDescent="0.2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</row>
    <row r="76" spans="2:44" ht="18" hidden="1" customHeight="1" x14ac:dyDescent="0.2"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</row>
    <row r="77" spans="2:44" ht="18" hidden="1" customHeight="1" x14ac:dyDescent="0.2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</row>
    <row r="78" spans="2:44" ht="18" hidden="1" customHeight="1" x14ac:dyDescent="0.2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</row>
    <row r="79" spans="2:44" ht="18" hidden="1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2:44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37"/>
      <c r="E81" s="37"/>
      <c r="F81" s="37"/>
      <c r="G81" s="37"/>
      <c r="H81" s="37"/>
      <c r="I81" s="37"/>
      <c r="J81" s="45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45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C84" s="37"/>
      <c r="D84" s="37"/>
      <c r="E84" s="37"/>
      <c r="F84" s="37"/>
      <c r="G84" s="37"/>
      <c r="H84" s="37"/>
      <c r="I84" s="37"/>
      <c r="J84" s="37"/>
      <c r="K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/>
    <row r="86" spans="2:44" ht="18" hidden="1" customHeight="1" x14ac:dyDescent="0.2"/>
    <row r="87" spans="2:44" ht="18" hidden="1" customHeight="1" x14ac:dyDescent="0.2"/>
    <row r="88" spans="2:44" ht="18" hidden="1" customHeight="1" x14ac:dyDescent="0.2"/>
    <row r="89" spans="2:44" ht="18" hidden="1" customHeight="1" x14ac:dyDescent="0.2"/>
    <row r="90" spans="2:44" ht="18" hidden="1" customHeight="1" x14ac:dyDescent="0.2"/>
    <row r="91" spans="2:44" ht="18" hidden="1" customHeight="1" x14ac:dyDescent="0.2"/>
    <row r="92" spans="2:44" ht="18" hidden="1" customHeight="1" x14ac:dyDescent="0.2"/>
    <row r="93" spans="2:44" ht="18" hidden="1" customHeight="1" x14ac:dyDescent="0.2"/>
    <row r="94" spans="2:44" ht="18" hidden="1" customHeight="1" x14ac:dyDescent="0.2"/>
    <row r="95" spans="2:44" ht="18" hidden="1" customHeight="1" x14ac:dyDescent="0.2"/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2.75" hidden="1" x14ac:dyDescent="0.2"/>
    <row r="117" ht="12.75" hidden="1" x14ac:dyDescent="0.2"/>
    <row r="118" ht="12.75" hidden="1" x14ac:dyDescent="0.2"/>
    <row r="119" ht="12.75" hidden="1" x14ac:dyDescent="0.2"/>
    <row r="120" ht="12.75" hidden="1" x14ac:dyDescent="0.2"/>
    <row r="121" ht="12.75" hidden="1" x14ac:dyDescent="0.2"/>
    <row r="122" ht="12.75" hidden="1" x14ac:dyDescent="0.2"/>
    <row r="123" ht="12.75" hidden="1" x14ac:dyDescent="0.2"/>
  </sheetData>
  <sheetProtection algorithmName="SHA-512" hashValue="bE+FcEKQRTg3gRqJqAzBBnALsOO3Gxa6hXspGJFZmpjNlO3Z1hVSeEEA/nXTzR0/JFUoagCkzCfiJ+SEdhO8MA==" saltValue="SmwP7D4ehp+f6mfCOBCI3Q==" spinCount="100000" sheet="1" formatCells="0" selectLockedCells="1"/>
  <mergeCells count="41">
    <mergeCell ref="AN8:AQ8"/>
    <mergeCell ref="J5:AJ6"/>
    <mergeCell ref="AP5:AQ5"/>
    <mergeCell ref="C7:I7"/>
    <mergeCell ref="AJ7:AM7"/>
    <mergeCell ref="AN7:AQ7"/>
    <mergeCell ref="C16:AQ16"/>
    <mergeCell ref="C18:AQ18"/>
    <mergeCell ref="C10:AQ10"/>
    <mergeCell ref="C12:AQ12"/>
    <mergeCell ref="C14:G14"/>
    <mergeCell ref="H14:K14"/>
    <mergeCell ref="M14:R14"/>
    <mergeCell ref="S14:AQ14"/>
    <mergeCell ref="D24:AC24"/>
    <mergeCell ref="AE24:AQ24"/>
    <mergeCell ref="AE21:AQ21"/>
    <mergeCell ref="AE22:AQ22"/>
    <mergeCell ref="AE23:AQ23"/>
    <mergeCell ref="AE20:AQ20"/>
    <mergeCell ref="C20:AD20"/>
    <mergeCell ref="D21:AC21"/>
    <mergeCell ref="D22:AC22"/>
    <mergeCell ref="D23:AC23"/>
    <mergeCell ref="D25:AC25"/>
    <mergeCell ref="AE25:AQ25"/>
    <mergeCell ref="D26:AC26"/>
    <mergeCell ref="AE26:AQ26"/>
    <mergeCell ref="D27:AC27"/>
    <mergeCell ref="AE27:AQ27"/>
    <mergeCell ref="D28:AC28"/>
    <mergeCell ref="AE28:AQ28"/>
    <mergeCell ref="D29:AC29"/>
    <mergeCell ref="AE29:AQ29"/>
    <mergeCell ref="D30:AC30"/>
    <mergeCell ref="AE30:AQ30"/>
    <mergeCell ref="D31:AC31"/>
    <mergeCell ref="AE31:AQ31"/>
    <mergeCell ref="D32:AC32"/>
    <mergeCell ref="AE32:AQ32"/>
    <mergeCell ref="Z35:AF35"/>
  </mergeCells>
  <printOptions horizontalCentered="1"/>
  <pageMargins left="0.15748031496062992" right="0.15748031496062992" top="0.39370078740157483" bottom="0.59055118110236227" header="0.59055118110236227" footer="0.19685039370078741"/>
  <pageSetup scale="6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B3DEF-3B89-4BDE-AB0B-D69140289077}">
  <dimension ref="A1:AS194"/>
  <sheetViews>
    <sheetView showGridLines="0" showWhiteSpace="0" view="pageBreakPreview" topLeftCell="A8" zoomScaleNormal="100" zoomScaleSheetLayoutView="100" workbookViewId="0">
      <selection activeCell="AC28" sqref="AC28:AG28"/>
    </sheetView>
  </sheetViews>
  <sheetFormatPr defaultColWidth="0" defaultRowHeight="12.75" customHeight="1" zeroHeight="1" x14ac:dyDescent="0.2"/>
  <cols>
    <col min="1" max="1" width="1.42578125" style="89" customWidth="1"/>
    <col min="2" max="2" width="2.5703125" customWidth="1"/>
    <col min="3" max="43" width="5.140625" customWidth="1"/>
    <col min="44" max="44" width="2.5703125" customWidth="1"/>
    <col min="45" max="45" width="1.42578125" style="89" customWidth="1"/>
    <col min="46" max="16384" width="9.140625" hidden="1"/>
  </cols>
  <sheetData>
    <row r="1" spans="1:45" ht="6.75" customHeight="1" x14ac:dyDescent="0.2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</row>
    <row r="2" spans="1:45" ht="14.25" customHeight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90"/>
      <c r="B4" s="17"/>
      <c r="C4" s="17"/>
      <c r="D4" s="18"/>
      <c r="E4" s="18"/>
      <c r="F4" s="18"/>
      <c r="G4" s="69"/>
      <c r="H4" s="69"/>
      <c r="I4" s="69"/>
      <c r="J4" s="148" t="s">
        <v>121</v>
      </c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69"/>
      <c r="AL4" s="69"/>
      <c r="AM4" s="69"/>
      <c r="AN4" s="18"/>
      <c r="AO4" s="149" t="s">
        <v>122</v>
      </c>
      <c r="AP4" s="149"/>
      <c r="AQ4" s="149"/>
      <c r="AR4" s="17"/>
      <c r="AS4" s="90"/>
    </row>
    <row r="5" spans="1:45" ht="23.25" customHeight="1" x14ac:dyDescent="0.2">
      <c r="A5" s="90"/>
      <c r="B5" s="17"/>
      <c r="C5" s="17"/>
      <c r="D5" s="19"/>
      <c r="E5" s="19"/>
      <c r="F5" s="19"/>
      <c r="G5" s="71"/>
      <c r="H5" s="71"/>
      <c r="I5" s="71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71"/>
      <c r="AL5" s="71"/>
      <c r="AM5" s="71"/>
      <c r="AN5" s="19"/>
      <c r="AO5" s="163" t="s">
        <v>123</v>
      </c>
      <c r="AP5" s="163"/>
      <c r="AQ5" s="163"/>
      <c r="AR5" s="17"/>
      <c r="AS5" s="90"/>
    </row>
    <row r="6" spans="1:45" ht="18" customHeight="1" x14ac:dyDescent="0.2">
      <c r="A6" s="91"/>
      <c r="B6" s="20"/>
      <c r="C6" s="150" t="s">
        <v>261</v>
      </c>
      <c r="D6" s="150"/>
      <c r="E6" s="150"/>
      <c r="F6" s="150"/>
      <c r="G6" s="150"/>
      <c r="H6" s="150"/>
      <c r="I6" s="150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91"/>
    </row>
    <row r="7" spans="1:45" ht="15.75" customHeight="1" x14ac:dyDescent="0.2">
      <c r="A7" s="90"/>
      <c r="B7" s="1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151" t="s">
        <v>2</v>
      </c>
      <c r="AK7" s="151"/>
      <c r="AL7" s="151"/>
      <c r="AM7" s="181"/>
      <c r="AN7" s="182"/>
      <c r="AO7" s="183"/>
      <c r="AP7" s="183"/>
      <c r="AQ7" s="183"/>
      <c r="AR7" s="17"/>
      <c r="AS7" s="90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80" t="s">
        <v>3</v>
      </c>
      <c r="AO8" s="180"/>
      <c r="AP8" s="180"/>
      <c r="AQ8" s="180"/>
      <c r="AR8" s="13"/>
    </row>
    <row r="9" spans="1:45" ht="5.25" customHeight="1" x14ac:dyDescent="0.2">
      <c r="A9" s="91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91"/>
    </row>
    <row r="10" spans="1:45" ht="18" customHeight="1" x14ac:dyDescent="0.2">
      <c r="A10" s="90"/>
      <c r="B10" s="17"/>
      <c r="C10" s="140" t="s">
        <v>6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2"/>
      <c r="AR10" s="22"/>
      <c r="AS10" s="90"/>
    </row>
    <row r="11" spans="1:45" ht="5.25" customHeight="1" x14ac:dyDescent="0.2">
      <c r="A11" s="91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91"/>
    </row>
    <row r="12" spans="1:45" ht="18" customHeight="1" x14ac:dyDescent="0.2">
      <c r="A12" s="91"/>
      <c r="B12" s="20"/>
      <c r="C12" s="143" t="s">
        <v>7</v>
      </c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21"/>
      <c r="AS12" s="91"/>
    </row>
    <row r="13" spans="1:45" ht="5.25" customHeight="1" x14ac:dyDescent="0.2">
      <c r="A13" s="91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91"/>
    </row>
    <row r="14" spans="1:45" ht="18" customHeight="1" x14ac:dyDescent="0.2">
      <c r="A14" s="91"/>
      <c r="B14" s="20"/>
      <c r="C14" s="116" t="s">
        <v>124</v>
      </c>
      <c r="D14" s="116"/>
      <c r="E14" s="116"/>
      <c r="F14" s="116"/>
      <c r="G14" s="116"/>
      <c r="H14" s="194"/>
      <c r="I14" s="195"/>
      <c r="J14" s="195"/>
      <c r="K14" s="196"/>
      <c r="L14" s="21"/>
      <c r="M14" s="21"/>
      <c r="N14" s="21"/>
      <c r="O14" s="20"/>
      <c r="P14" s="20"/>
      <c r="Q14" s="20"/>
      <c r="R14" s="20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91"/>
    </row>
    <row r="15" spans="1:45" ht="5.25" customHeight="1" x14ac:dyDescent="0.2">
      <c r="A15" s="91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91"/>
    </row>
    <row r="16" spans="1:45" ht="18" customHeight="1" x14ac:dyDescent="0.2">
      <c r="A16" s="91"/>
      <c r="B16" s="20"/>
      <c r="C16" s="116" t="s">
        <v>8</v>
      </c>
      <c r="D16" s="116"/>
      <c r="E16" s="116"/>
      <c r="F16" s="116"/>
      <c r="G16" s="116"/>
      <c r="H16" s="117" t="str">
        <f>IF('IR-17'!$H$16:$K$16="","",'IR-17'!$H$16:$K$16)</f>
        <v/>
      </c>
      <c r="I16" s="118"/>
      <c r="J16" s="118"/>
      <c r="K16" s="119"/>
      <c r="L16" s="21"/>
      <c r="M16" s="120" t="s">
        <v>9</v>
      </c>
      <c r="N16" s="120"/>
      <c r="O16" s="120"/>
      <c r="P16" s="120"/>
      <c r="Q16" s="120"/>
      <c r="R16" s="120"/>
      <c r="S16" s="121" t="str">
        <f>IF('IR-17'!$S$16:$AO$16="","",'IR-17'!$S$16:$AO$16)</f>
        <v/>
      </c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3"/>
      <c r="AR16" s="21"/>
      <c r="AS16" s="91"/>
    </row>
    <row r="17" spans="1:45" ht="5.25" customHeight="1" x14ac:dyDescent="0.2">
      <c r="A17" s="91"/>
      <c r="B17" s="20"/>
      <c r="C17" s="20"/>
      <c r="D17" s="66"/>
      <c r="E17" s="66"/>
      <c r="F17" s="66"/>
      <c r="G17" s="66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91"/>
    </row>
    <row r="18" spans="1:45" ht="18" customHeight="1" x14ac:dyDescent="0.2">
      <c r="A18" s="91"/>
      <c r="B18" s="20"/>
      <c r="C18" s="116" t="s">
        <v>126</v>
      </c>
      <c r="D18" s="116"/>
      <c r="E18" s="116"/>
      <c r="F18" s="116"/>
      <c r="G18" s="116"/>
      <c r="H18" s="194" t="str">
        <f>IF('IR-17'!$H$18:$AO$18="","",'IR-17'!$H$18:$AO$18)</f>
        <v/>
      </c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6"/>
      <c r="AR18" s="21"/>
      <c r="AS18" s="91"/>
    </row>
    <row r="19" spans="1:45" ht="5.25" customHeight="1" x14ac:dyDescent="0.2">
      <c r="A19" s="91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91"/>
    </row>
    <row r="20" spans="1:45" ht="18" customHeight="1" x14ac:dyDescent="0.2">
      <c r="A20" s="91"/>
      <c r="B20" s="20"/>
      <c r="C20" s="197" t="s">
        <v>127</v>
      </c>
      <c r="D20" s="197"/>
      <c r="E20" s="197"/>
      <c r="F20" s="197"/>
      <c r="G20" s="197"/>
      <c r="H20" s="117" t="str">
        <f>IF('IR-17'!$H$20:$K$20="","",'IR-17'!$H$20:$K$20)</f>
        <v/>
      </c>
      <c r="I20" s="118"/>
      <c r="J20" s="118"/>
      <c r="K20" s="119"/>
      <c r="L20" s="67"/>
      <c r="M20" s="198" t="s">
        <v>128</v>
      </c>
      <c r="N20" s="198"/>
      <c r="O20" s="198"/>
      <c r="P20" s="198"/>
      <c r="Q20" s="198"/>
      <c r="R20" s="198"/>
      <c r="S20" s="199" t="str">
        <f>IF('IR-17'!$S$20:$AO$20="","",'IR-17'!$S$20:$AO$20)</f>
        <v/>
      </c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1"/>
      <c r="AR20" s="21"/>
      <c r="AS20" s="91"/>
    </row>
    <row r="21" spans="1:45" ht="5.25" customHeight="1" x14ac:dyDescent="0.2">
      <c r="A21" s="91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91"/>
    </row>
    <row r="22" spans="1:45" ht="18" customHeight="1" x14ac:dyDescent="0.2">
      <c r="A22" s="90"/>
      <c r="B22" s="17"/>
      <c r="C22" s="140" t="s">
        <v>129</v>
      </c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2"/>
      <c r="AR22" s="22"/>
      <c r="AS22" s="90"/>
    </row>
    <row r="23" spans="1:45" ht="5.25" customHeight="1" x14ac:dyDescent="0.2">
      <c r="A23" s="91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91"/>
    </row>
    <row r="24" spans="1:45" ht="18" customHeight="1" x14ac:dyDescent="0.2">
      <c r="A24" s="91"/>
      <c r="B24" s="20"/>
      <c r="C24" s="143" t="s">
        <v>130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21"/>
      <c r="AS24" s="91"/>
    </row>
    <row r="25" spans="1:45" ht="5.25" customHeight="1" x14ac:dyDescent="0.2">
      <c r="A25" s="91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91"/>
    </row>
    <row r="26" spans="1:45" ht="16.5" customHeight="1" x14ac:dyDescent="0.2">
      <c r="A26" s="91"/>
      <c r="B26" s="20"/>
      <c r="C26" s="144" t="s">
        <v>131</v>
      </c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 t="s">
        <v>132</v>
      </c>
      <c r="AD26" s="144"/>
      <c r="AE26" s="144"/>
      <c r="AF26" s="144"/>
      <c r="AG26" s="144"/>
      <c r="AH26" s="146" t="s">
        <v>20</v>
      </c>
      <c r="AI26" s="146"/>
      <c r="AJ26" s="146"/>
      <c r="AK26" s="146"/>
      <c r="AL26" s="146" t="s">
        <v>133</v>
      </c>
      <c r="AM26" s="146"/>
      <c r="AN26" s="146"/>
      <c r="AO26" s="146"/>
      <c r="AP26" s="146"/>
      <c r="AQ26" s="146"/>
      <c r="AR26" s="21"/>
      <c r="AS26" s="91"/>
    </row>
    <row r="27" spans="1:45" ht="16.5" customHeight="1" x14ac:dyDescent="0.2">
      <c r="A27" s="91"/>
      <c r="B27" s="20"/>
      <c r="C27" s="187" t="s">
        <v>134</v>
      </c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21"/>
      <c r="AS27" s="91"/>
    </row>
    <row r="28" spans="1:45" ht="16.5" customHeight="1" x14ac:dyDescent="0.2">
      <c r="A28" s="91"/>
      <c r="B28" s="20"/>
      <c r="C28" s="97" t="s">
        <v>46</v>
      </c>
      <c r="D28" s="191" t="s">
        <v>135</v>
      </c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2"/>
      <c r="AD28" s="192"/>
      <c r="AE28" s="192"/>
      <c r="AF28" s="192"/>
      <c r="AG28" s="192"/>
      <c r="AH28" s="189"/>
      <c r="AI28" s="189"/>
      <c r="AJ28" s="189"/>
      <c r="AK28" s="189"/>
      <c r="AL28" s="97" t="s">
        <v>120</v>
      </c>
      <c r="AM28" s="188">
        <f t="shared" ref="AM28:AM43" si="0">(AC28*AH28)</f>
        <v>0</v>
      </c>
      <c r="AN28" s="188"/>
      <c r="AO28" s="188"/>
      <c r="AP28" s="188"/>
      <c r="AQ28" s="188"/>
      <c r="AR28" s="21"/>
      <c r="AS28" s="91"/>
    </row>
    <row r="29" spans="1:45" ht="16.5" customHeight="1" x14ac:dyDescent="0.2">
      <c r="A29" s="91"/>
      <c r="B29" s="20"/>
      <c r="C29" s="97" t="s">
        <v>48</v>
      </c>
      <c r="D29" s="191" t="s">
        <v>136</v>
      </c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2"/>
      <c r="AD29" s="192"/>
      <c r="AE29" s="192"/>
      <c r="AF29" s="192"/>
      <c r="AG29" s="192"/>
      <c r="AH29" s="189"/>
      <c r="AI29" s="189"/>
      <c r="AJ29" s="189"/>
      <c r="AK29" s="189"/>
      <c r="AL29" s="97" t="s">
        <v>120</v>
      </c>
      <c r="AM29" s="188">
        <f t="shared" si="0"/>
        <v>0</v>
      </c>
      <c r="AN29" s="188"/>
      <c r="AO29" s="188"/>
      <c r="AP29" s="188"/>
      <c r="AQ29" s="188"/>
      <c r="AR29" s="21"/>
      <c r="AS29" s="91"/>
    </row>
    <row r="30" spans="1:45" ht="16.5" customHeight="1" x14ac:dyDescent="0.2">
      <c r="A30" s="91"/>
      <c r="B30" s="20"/>
      <c r="C30" s="97" t="s">
        <v>67</v>
      </c>
      <c r="D30" s="191" t="s">
        <v>137</v>
      </c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2"/>
      <c r="AD30" s="192"/>
      <c r="AE30" s="192"/>
      <c r="AF30" s="192"/>
      <c r="AG30" s="192"/>
      <c r="AH30" s="189"/>
      <c r="AI30" s="189"/>
      <c r="AJ30" s="189"/>
      <c r="AK30" s="189"/>
      <c r="AL30" s="97" t="s">
        <v>120</v>
      </c>
      <c r="AM30" s="188">
        <f t="shared" si="0"/>
        <v>0</v>
      </c>
      <c r="AN30" s="188"/>
      <c r="AO30" s="188"/>
      <c r="AP30" s="188"/>
      <c r="AQ30" s="188"/>
      <c r="AR30" s="21"/>
      <c r="AS30" s="91"/>
    </row>
    <row r="31" spans="1:45" ht="16.5" customHeight="1" x14ac:dyDescent="0.2">
      <c r="A31" s="91"/>
      <c r="B31" s="20"/>
      <c r="C31" s="97" t="s">
        <v>68</v>
      </c>
      <c r="D31" s="191" t="s">
        <v>138</v>
      </c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2"/>
      <c r="AD31" s="192"/>
      <c r="AE31" s="192"/>
      <c r="AF31" s="192"/>
      <c r="AG31" s="192"/>
      <c r="AH31" s="189"/>
      <c r="AI31" s="189"/>
      <c r="AJ31" s="189"/>
      <c r="AK31" s="189"/>
      <c r="AL31" s="97" t="s">
        <v>120</v>
      </c>
      <c r="AM31" s="188">
        <f t="shared" si="0"/>
        <v>0</v>
      </c>
      <c r="AN31" s="188"/>
      <c r="AO31" s="188"/>
      <c r="AP31" s="188"/>
      <c r="AQ31" s="188"/>
      <c r="AR31" s="21"/>
      <c r="AS31" s="91"/>
    </row>
    <row r="32" spans="1:45" ht="16.5" customHeight="1" x14ac:dyDescent="0.2">
      <c r="A32" s="91"/>
      <c r="B32" s="20"/>
      <c r="C32" s="97" t="s">
        <v>69</v>
      </c>
      <c r="D32" s="191" t="s">
        <v>139</v>
      </c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2"/>
      <c r="AD32" s="192"/>
      <c r="AE32" s="192"/>
      <c r="AF32" s="192"/>
      <c r="AG32" s="192"/>
      <c r="AH32" s="189"/>
      <c r="AI32" s="189"/>
      <c r="AJ32" s="189"/>
      <c r="AK32" s="189"/>
      <c r="AL32" s="97" t="s">
        <v>120</v>
      </c>
      <c r="AM32" s="188">
        <f t="shared" si="0"/>
        <v>0</v>
      </c>
      <c r="AN32" s="188"/>
      <c r="AO32" s="188"/>
      <c r="AP32" s="188"/>
      <c r="AQ32" s="188"/>
      <c r="AR32" s="21"/>
      <c r="AS32" s="91"/>
    </row>
    <row r="33" spans="1:45" ht="16.5" customHeight="1" x14ac:dyDescent="0.2">
      <c r="A33" s="91"/>
      <c r="B33" s="20"/>
      <c r="C33" s="97" t="s">
        <v>70</v>
      </c>
      <c r="D33" s="191" t="s">
        <v>140</v>
      </c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2"/>
      <c r="AD33" s="192"/>
      <c r="AE33" s="192"/>
      <c r="AF33" s="192"/>
      <c r="AG33" s="192"/>
      <c r="AH33" s="189"/>
      <c r="AI33" s="189"/>
      <c r="AJ33" s="189"/>
      <c r="AK33" s="189"/>
      <c r="AL33" s="97" t="s">
        <v>120</v>
      </c>
      <c r="AM33" s="188">
        <f t="shared" si="0"/>
        <v>0</v>
      </c>
      <c r="AN33" s="188"/>
      <c r="AO33" s="188"/>
      <c r="AP33" s="188"/>
      <c r="AQ33" s="188"/>
      <c r="AR33" s="21"/>
      <c r="AS33" s="91"/>
    </row>
    <row r="34" spans="1:45" ht="16.5" customHeight="1" x14ac:dyDescent="0.2">
      <c r="A34" s="91"/>
      <c r="B34" s="20"/>
      <c r="C34" s="97" t="s">
        <v>71</v>
      </c>
      <c r="D34" s="191" t="s">
        <v>141</v>
      </c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2"/>
      <c r="AD34" s="192"/>
      <c r="AE34" s="192"/>
      <c r="AF34" s="192"/>
      <c r="AG34" s="192"/>
      <c r="AH34" s="189"/>
      <c r="AI34" s="189"/>
      <c r="AJ34" s="189"/>
      <c r="AK34" s="189"/>
      <c r="AL34" s="97" t="s">
        <v>120</v>
      </c>
      <c r="AM34" s="188">
        <f t="shared" si="0"/>
        <v>0</v>
      </c>
      <c r="AN34" s="188"/>
      <c r="AO34" s="188"/>
      <c r="AP34" s="188"/>
      <c r="AQ34" s="188"/>
      <c r="AR34" s="21"/>
      <c r="AS34" s="91"/>
    </row>
    <row r="35" spans="1:45" ht="16.5" customHeight="1" x14ac:dyDescent="0.2">
      <c r="A35" s="91"/>
      <c r="B35" s="20"/>
      <c r="C35" s="97" t="s">
        <v>72</v>
      </c>
      <c r="D35" s="191" t="s">
        <v>142</v>
      </c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2"/>
      <c r="AD35" s="192"/>
      <c r="AE35" s="192"/>
      <c r="AF35" s="192"/>
      <c r="AG35" s="192"/>
      <c r="AH35" s="189"/>
      <c r="AI35" s="189"/>
      <c r="AJ35" s="189"/>
      <c r="AK35" s="189"/>
      <c r="AL35" s="97" t="s">
        <v>120</v>
      </c>
      <c r="AM35" s="188">
        <f t="shared" si="0"/>
        <v>0</v>
      </c>
      <c r="AN35" s="188"/>
      <c r="AO35" s="188"/>
      <c r="AP35" s="188"/>
      <c r="AQ35" s="188"/>
      <c r="AR35" s="21"/>
      <c r="AS35" s="91"/>
    </row>
    <row r="36" spans="1:45" ht="16.5" customHeight="1" x14ac:dyDescent="0.2">
      <c r="A36" s="92"/>
      <c r="B36" s="23"/>
      <c r="C36" s="97" t="s">
        <v>73</v>
      </c>
      <c r="D36" s="191" t="s">
        <v>143</v>
      </c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2"/>
      <c r="AD36" s="192"/>
      <c r="AE36" s="192"/>
      <c r="AF36" s="192"/>
      <c r="AG36" s="192"/>
      <c r="AH36" s="189"/>
      <c r="AI36" s="189"/>
      <c r="AJ36" s="189"/>
      <c r="AK36" s="189"/>
      <c r="AL36" s="97" t="s">
        <v>120</v>
      </c>
      <c r="AM36" s="188">
        <f t="shared" si="0"/>
        <v>0</v>
      </c>
      <c r="AN36" s="188"/>
      <c r="AO36" s="188"/>
      <c r="AP36" s="188"/>
      <c r="AQ36" s="188"/>
      <c r="AR36" s="24"/>
      <c r="AS36" s="92"/>
    </row>
    <row r="37" spans="1:45" ht="16.5" customHeight="1" x14ac:dyDescent="0.2">
      <c r="A37" s="92"/>
      <c r="B37" s="23"/>
      <c r="C37" s="97" t="s">
        <v>74</v>
      </c>
      <c r="D37" s="191" t="s">
        <v>144</v>
      </c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2"/>
      <c r="AD37" s="192"/>
      <c r="AE37" s="192"/>
      <c r="AF37" s="192"/>
      <c r="AG37" s="192"/>
      <c r="AH37" s="189"/>
      <c r="AI37" s="189"/>
      <c r="AJ37" s="189"/>
      <c r="AK37" s="189"/>
      <c r="AL37" s="97" t="s">
        <v>120</v>
      </c>
      <c r="AM37" s="188">
        <f t="shared" si="0"/>
        <v>0</v>
      </c>
      <c r="AN37" s="188"/>
      <c r="AO37" s="188"/>
      <c r="AP37" s="188"/>
      <c r="AQ37" s="188"/>
      <c r="AR37" s="24"/>
      <c r="AS37" s="92"/>
    </row>
    <row r="38" spans="1:45" ht="16.5" customHeight="1" x14ac:dyDescent="0.2">
      <c r="A38" s="92"/>
      <c r="B38" s="23"/>
      <c r="C38" s="97" t="s">
        <v>75</v>
      </c>
      <c r="D38" s="191" t="s">
        <v>145</v>
      </c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2"/>
      <c r="AD38" s="192"/>
      <c r="AE38" s="192"/>
      <c r="AF38" s="192"/>
      <c r="AG38" s="192"/>
      <c r="AH38" s="189"/>
      <c r="AI38" s="189"/>
      <c r="AJ38" s="189"/>
      <c r="AK38" s="189"/>
      <c r="AL38" s="97" t="s">
        <v>120</v>
      </c>
      <c r="AM38" s="188">
        <f t="shared" si="0"/>
        <v>0</v>
      </c>
      <c r="AN38" s="188"/>
      <c r="AO38" s="188"/>
      <c r="AP38" s="188"/>
      <c r="AQ38" s="188"/>
      <c r="AR38" s="24"/>
      <c r="AS38" s="92"/>
    </row>
    <row r="39" spans="1:45" ht="16.5" customHeight="1" x14ac:dyDescent="0.2">
      <c r="A39" s="92"/>
      <c r="B39" s="23"/>
      <c r="C39" s="97" t="s">
        <v>76</v>
      </c>
      <c r="D39" s="191" t="s">
        <v>146</v>
      </c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2"/>
      <c r="AD39" s="192"/>
      <c r="AE39" s="192"/>
      <c r="AF39" s="192"/>
      <c r="AG39" s="192"/>
      <c r="AH39" s="189"/>
      <c r="AI39" s="189"/>
      <c r="AJ39" s="189"/>
      <c r="AK39" s="189"/>
      <c r="AL39" s="97" t="s">
        <v>120</v>
      </c>
      <c r="AM39" s="188">
        <f t="shared" si="0"/>
        <v>0</v>
      </c>
      <c r="AN39" s="188"/>
      <c r="AO39" s="188"/>
      <c r="AP39" s="188"/>
      <c r="AQ39" s="188"/>
      <c r="AR39" s="24"/>
      <c r="AS39" s="92"/>
    </row>
    <row r="40" spans="1:45" ht="16.5" customHeight="1" x14ac:dyDescent="0.2">
      <c r="A40" s="91"/>
      <c r="B40" s="20"/>
      <c r="C40" s="97" t="s">
        <v>147</v>
      </c>
      <c r="D40" s="191" t="s">
        <v>148</v>
      </c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2"/>
      <c r="AD40" s="192"/>
      <c r="AE40" s="192"/>
      <c r="AF40" s="192"/>
      <c r="AG40" s="192"/>
      <c r="AH40" s="189"/>
      <c r="AI40" s="189"/>
      <c r="AJ40" s="189"/>
      <c r="AK40" s="189"/>
      <c r="AL40" s="97" t="s">
        <v>120</v>
      </c>
      <c r="AM40" s="188">
        <f t="shared" si="0"/>
        <v>0</v>
      </c>
      <c r="AN40" s="188"/>
      <c r="AO40" s="188"/>
      <c r="AP40" s="188"/>
      <c r="AQ40" s="188"/>
      <c r="AR40" s="21"/>
      <c r="AS40" s="91"/>
    </row>
    <row r="41" spans="1:45" ht="16.5" customHeight="1" x14ac:dyDescent="0.2">
      <c r="A41" s="91"/>
      <c r="B41" s="20"/>
      <c r="C41" s="97" t="s">
        <v>78</v>
      </c>
      <c r="D41" s="191" t="s">
        <v>149</v>
      </c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2"/>
      <c r="AD41" s="192"/>
      <c r="AE41" s="192"/>
      <c r="AF41" s="192"/>
      <c r="AG41" s="192"/>
      <c r="AH41" s="189"/>
      <c r="AI41" s="189"/>
      <c r="AJ41" s="189"/>
      <c r="AK41" s="189"/>
      <c r="AL41" s="97" t="s">
        <v>120</v>
      </c>
      <c r="AM41" s="188">
        <f t="shared" si="0"/>
        <v>0</v>
      </c>
      <c r="AN41" s="188"/>
      <c r="AO41" s="188"/>
      <c r="AP41" s="188"/>
      <c r="AQ41" s="188"/>
      <c r="AR41" s="21"/>
      <c r="AS41" s="91"/>
    </row>
    <row r="42" spans="1:45" ht="16.5" customHeight="1" x14ac:dyDescent="0.2">
      <c r="A42" s="91"/>
      <c r="B42" s="20"/>
      <c r="C42" s="97" t="s">
        <v>79</v>
      </c>
      <c r="D42" s="191" t="s">
        <v>150</v>
      </c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2"/>
      <c r="AD42" s="192"/>
      <c r="AE42" s="192"/>
      <c r="AF42" s="192"/>
      <c r="AG42" s="192"/>
      <c r="AH42" s="189"/>
      <c r="AI42" s="189"/>
      <c r="AJ42" s="189"/>
      <c r="AK42" s="189"/>
      <c r="AL42" s="97" t="s">
        <v>120</v>
      </c>
      <c r="AM42" s="188">
        <f t="shared" si="0"/>
        <v>0</v>
      </c>
      <c r="AN42" s="188"/>
      <c r="AO42" s="188"/>
      <c r="AP42" s="188"/>
      <c r="AQ42" s="188"/>
      <c r="AR42" s="21"/>
      <c r="AS42" s="91"/>
    </row>
    <row r="43" spans="1:45" ht="16.5" customHeight="1" x14ac:dyDescent="0.2">
      <c r="A43" s="91"/>
      <c r="B43" s="20"/>
      <c r="C43" s="97" t="s">
        <v>80</v>
      </c>
      <c r="D43" s="191" t="s">
        <v>151</v>
      </c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2"/>
      <c r="AD43" s="192"/>
      <c r="AE43" s="192"/>
      <c r="AF43" s="192"/>
      <c r="AG43" s="192"/>
      <c r="AH43" s="189"/>
      <c r="AI43" s="189"/>
      <c r="AJ43" s="189"/>
      <c r="AK43" s="189"/>
      <c r="AL43" s="97" t="s">
        <v>120</v>
      </c>
      <c r="AM43" s="188">
        <f t="shared" si="0"/>
        <v>0</v>
      </c>
      <c r="AN43" s="188"/>
      <c r="AO43" s="188"/>
      <c r="AP43" s="188"/>
      <c r="AQ43" s="188"/>
      <c r="AR43" s="21"/>
      <c r="AS43" s="91"/>
    </row>
    <row r="44" spans="1:45" ht="16.5" customHeight="1" x14ac:dyDescent="0.2">
      <c r="A44" s="91"/>
      <c r="B44" s="20"/>
      <c r="C44" s="100" t="s">
        <v>81</v>
      </c>
      <c r="D44" s="190" t="s">
        <v>152</v>
      </c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0"/>
      <c r="AE44" s="190"/>
      <c r="AF44" s="190"/>
      <c r="AG44" s="190"/>
      <c r="AH44" s="190"/>
      <c r="AI44" s="190"/>
      <c r="AJ44" s="190"/>
      <c r="AK44" s="190"/>
      <c r="AL44" s="100" t="s">
        <v>120</v>
      </c>
      <c r="AM44" s="193">
        <f>SUM(AM28:AQ43)</f>
        <v>0</v>
      </c>
      <c r="AN44" s="193"/>
      <c r="AO44" s="193"/>
      <c r="AP44" s="193"/>
      <c r="AQ44" s="193"/>
      <c r="AR44" s="21"/>
      <c r="AS44" s="91"/>
    </row>
    <row r="45" spans="1:45" ht="16.5" customHeight="1" x14ac:dyDescent="0.2">
      <c r="A45" s="91"/>
      <c r="B45" s="20"/>
      <c r="C45" s="185" t="s">
        <v>153</v>
      </c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21"/>
      <c r="AS45" s="91"/>
    </row>
    <row r="46" spans="1:45" ht="16.5" customHeight="1" x14ac:dyDescent="0.2">
      <c r="A46" s="91"/>
      <c r="B46" s="20"/>
      <c r="C46" s="97" t="s">
        <v>82</v>
      </c>
      <c r="D46" s="191" t="s">
        <v>135</v>
      </c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2"/>
      <c r="AD46" s="192"/>
      <c r="AE46" s="192"/>
      <c r="AF46" s="192"/>
      <c r="AG46" s="192"/>
      <c r="AH46" s="189"/>
      <c r="AI46" s="189"/>
      <c r="AJ46" s="189"/>
      <c r="AK46" s="189"/>
      <c r="AL46" s="97" t="s">
        <v>120</v>
      </c>
      <c r="AM46" s="188">
        <f t="shared" ref="AM46:AM61" si="1">(AC46*AH46)</f>
        <v>0</v>
      </c>
      <c r="AN46" s="188"/>
      <c r="AO46" s="188"/>
      <c r="AP46" s="188"/>
      <c r="AQ46" s="188"/>
      <c r="AR46" s="21"/>
      <c r="AS46" s="91"/>
    </row>
    <row r="47" spans="1:45" ht="16.5" customHeight="1" x14ac:dyDescent="0.2">
      <c r="A47" s="91"/>
      <c r="B47" s="20"/>
      <c r="C47" s="97" t="s">
        <v>83</v>
      </c>
      <c r="D47" s="191" t="s">
        <v>136</v>
      </c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2"/>
      <c r="AD47" s="192"/>
      <c r="AE47" s="192"/>
      <c r="AF47" s="192"/>
      <c r="AG47" s="192"/>
      <c r="AH47" s="189"/>
      <c r="AI47" s="189"/>
      <c r="AJ47" s="189"/>
      <c r="AK47" s="189"/>
      <c r="AL47" s="97" t="s">
        <v>120</v>
      </c>
      <c r="AM47" s="188">
        <f t="shared" si="1"/>
        <v>0</v>
      </c>
      <c r="AN47" s="188"/>
      <c r="AO47" s="188"/>
      <c r="AP47" s="188"/>
      <c r="AQ47" s="188"/>
      <c r="AR47" s="21"/>
      <c r="AS47" s="91"/>
    </row>
    <row r="48" spans="1:45" ht="16.5" customHeight="1" x14ac:dyDescent="0.2">
      <c r="A48" s="91"/>
      <c r="B48" s="20"/>
      <c r="C48" s="97" t="s">
        <v>84</v>
      </c>
      <c r="D48" s="191" t="s">
        <v>137</v>
      </c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2"/>
      <c r="AD48" s="192"/>
      <c r="AE48" s="192"/>
      <c r="AF48" s="192"/>
      <c r="AG48" s="192"/>
      <c r="AH48" s="189"/>
      <c r="AI48" s="189"/>
      <c r="AJ48" s="189"/>
      <c r="AK48" s="189"/>
      <c r="AL48" s="97" t="s">
        <v>120</v>
      </c>
      <c r="AM48" s="188">
        <f t="shared" si="1"/>
        <v>0</v>
      </c>
      <c r="AN48" s="188"/>
      <c r="AO48" s="188"/>
      <c r="AP48" s="188"/>
      <c r="AQ48" s="188"/>
      <c r="AR48" s="21"/>
      <c r="AS48" s="91"/>
    </row>
    <row r="49" spans="1:45" ht="16.5" customHeight="1" x14ac:dyDescent="0.2">
      <c r="A49" s="91"/>
      <c r="B49" s="20"/>
      <c r="C49" s="97" t="s">
        <v>85</v>
      </c>
      <c r="D49" s="191" t="s">
        <v>138</v>
      </c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2"/>
      <c r="AD49" s="192"/>
      <c r="AE49" s="192"/>
      <c r="AF49" s="192"/>
      <c r="AG49" s="192"/>
      <c r="AH49" s="189"/>
      <c r="AI49" s="189"/>
      <c r="AJ49" s="189"/>
      <c r="AK49" s="189"/>
      <c r="AL49" s="97" t="s">
        <v>120</v>
      </c>
      <c r="AM49" s="188">
        <f t="shared" si="1"/>
        <v>0</v>
      </c>
      <c r="AN49" s="188"/>
      <c r="AO49" s="188"/>
      <c r="AP49" s="188"/>
      <c r="AQ49" s="188"/>
      <c r="AR49" s="21"/>
      <c r="AS49" s="91"/>
    </row>
    <row r="50" spans="1:45" ht="16.5" customHeight="1" x14ac:dyDescent="0.2">
      <c r="A50" s="91"/>
      <c r="B50" s="20"/>
      <c r="C50" s="97" t="s">
        <v>86</v>
      </c>
      <c r="D50" s="191" t="s">
        <v>139</v>
      </c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2"/>
      <c r="AD50" s="192"/>
      <c r="AE50" s="192"/>
      <c r="AF50" s="192"/>
      <c r="AG50" s="192"/>
      <c r="AH50" s="189"/>
      <c r="AI50" s="189"/>
      <c r="AJ50" s="189"/>
      <c r="AK50" s="189"/>
      <c r="AL50" s="97" t="s">
        <v>120</v>
      </c>
      <c r="AM50" s="188">
        <f t="shared" si="1"/>
        <v>0</v>
      </c>
      <c r="AN50" s="188"/>
      <c r="AO50" s="188"/>
      <c r="AP50" s="188"/>
      <c r="AQ50" s="188"/>
      <c r="AR50" s="21"/>
      <c r="AS50" s="91"/>
    </row>
    <row r="51" spans="1:45" ht="16.5" customHeight="1" x14ac:dyDescent="0.2">
      <c r="A51" s="91"/>
      <c r="B51" s="20"/>
      <c r="C51" s="97" t="s">
        <v>87</v>
      </c>
      <c r="D51" s="191" t="s">
        <v>140</v>
      </c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2"/>
      <c r="AD51" s="192"/>
      <c r="AE51" s="192"/>
      <c r="AF51" s="192"/>
      <c r="AG51" s="192"/>
      <c r="AH51" s="189"/>
      <c r="AI51" s="189"/>
      <c r="AJ51" s="189"/>
      <c r="AK51" s="189"/>
      <c r="AL51" s="97" t="s">
        <v>120</v>
      </c>
      <c r="AM51" s="188">
        <f t="shared" si="1"/>
        <v>0</v>
      </c>
      <c r="AN51" s="188"/>
      <c r="AO51" s="188"/>
      <c r="AP51" s="188"/>
      <c r="AQ51" s="188"/>
      <c r="AR51" s="21"/>
      <c r="AS51" s="91"/>
    </row>
    <row r="52" spans="1:45" ht="16.5" customHeight="1" x14ac:dyDescent="0.2">
      <c r="A52" s="91"/>
      <c r="B52" s="20"/>
      <c r="C52" s="97" t="s">
        <v>88</v>
      </c>
      <c r="D52" s="191" t="s">
        <v>141</v>
      </c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2"/>
      <c r="AD52" s="192"/>
      <c r="AE52" s="192"/>
      <c r="AF52" s="192"/>
      <c r="AG52" s="192"/>
      <c r="AH52" s="189"/>
      <c r="AI52" s="189"/>
      <c r="AJ52" s="189"/>
      <c r="AK52" s="189"/>
      <c r="AL52" s="97" t="s">
        <v>120</v>
      </c>
      <c r="AM52" s="188">
        <f t="shared" si="1"/>
        <v>0</v>
      </c>
      <c r="AN52" s="188"/>
      <c r="AO52" s="188"/>
      <c r="AP52" s="188"/>
      <c r="AQ52" s="188"/>
      <c r="AR52" s="21"/>
      <c r="AS52" s="91"/>
    </row>
    <row r="53" spans="1:45" ht="16.5" customHeight="1" x14ac:dyDescent="0.2">
      <c r="A53" s="91"/>
      <c r="B53" s="20"/>
      <c r="C53" s="97" t="s">
        <v>89</v>
      </c>
      <c r="D53" s="191" t="s">
        <v>142</v>
      </c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2"/>
      <c r="AD53" s="192"/>
      <c r="AE53" s="192"/>
      <c r="AF53" s="192"/>
      <c r="AG53" s="192"/>
      <c r="AH53" s="189"/>
      <c r="AI53" s="189"/>
      <c r="AJ53" s="189"/>
      <c r="AK53" s="189"/>
      <c r="AL53" s="97" t="s">
        <v>120</v>
      </c>
      <c r="AM53" s="188">
        <f t="shared" si="1"/>
        <v>0</v>
      </c>
      <c r="AN53" s="188"/>
      <c r="AO53" s="188"/>
      <c r="AP53" s="188"/>
      <c r="AQ53" s="188"/>
      <c r="AR53" s="21"/>
      <c r="AS53" s="91"/>
    </row>
    <row r="54" spans="1:45" ht="16.5" customHeight="1" x14ac:dyDescent="0.2">
      <c r="A54" s="91"/>
      <c r="B54" s="20"/>
      <c r="C54" s="97" t="s">
        <v>154</v>
      </c>
      <c r="D54" s="191" t="s">
        <v>143</v>
      </c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2"/>
      <c r="AD54" s="192"/>
      <c r="AE54" s="192"/>
      <c r="AF54" s="192"/>
      <c r="AG54" s="192"/>
      <c r="AH54" s="189"/>
      <c r="AI54" s="189"/>
      <c r="AJ54" s="189"/>
      <c r="AK54" s="189"/>
      <c r="AL54" s="97" t="s">
        <v>120</v>
      </c>
      <c r="AM54" s="188">
        <f t="shared" si="1"/>
        <v>0</v>
      </c>
      <c r="AN54" s="188"/>
      <c r="AO54" s="188"/>
      <c r="AP54" s="188"/>
      <c r="AQ54" s="188"/>
      <c r="AR54" s="21"/>
      <c r="AS54" s="91"/>
    </row>
    <row r="55" spans="1:45" ht="16.5" customHeight="1" x14ac:dyDescent="0.2">
      <c r="A55" s="91"/>
      <c r="B55" s="20"/>
      <c r="C55" s="97" t="s">
        <v>155</v>
      </c>
      <c r="D55" s="191" t="s">
        <v>144</v>
      </c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2"/>
      <c r="AD55" s="192"/>
      <c r="AE55" s="192"/>
      <c r="AF55" s="192"/>
      <c r="AG55" s="192"/>
      <c r="AH55" s="189"/>
      <c r="AI55" s="189"/>
      <c r="AJ55" s="189"/>
      <c r="AK55" s="189"/>
      <c r="AL55" s="97" t="s">
        <v>120</v>
      </c>
      <c r="AM55" s="188">
        <f t="shared" si="1"/>
        <v>0</v>
      </c>
      <c r="AN55" s="188"/>
      <c r="AO55" s="188"/>
      <c r="AP55" s="188"/>
      <c r="AQ55" s="188"/>
      <c r="AR55" s="21"/>
      <c r="AS55" s="91"/>
    </row>
    <row r="56" spans="1:45" ht="16.5" customHeight="1" x14ac:dyDescent="0.2">
      <c r="A56" s="91"/>
      <c r="B56" s="20"/>
      <c r="C56" s="97" t="s">
        <v>156</v>
      </c>
      <c r="D56" s="191" t="s">
        <v>145</v>
      </c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2"/>
      <c r="AD56" s="192"/>
      <c r="AE56" s="192"/>
      <c r="AF56" s="192"/>
      <c r="AG56" s="192"/>
      <c r="AH56" s="189"/>
      <c r="AI56" s="189"/>
      <c r="AJ56" s="189"/>
      <c r="AK56" s="189"/>
      <c r="AL56" s="97" t="s">
        <v>120</v>
      </c>
      <c r="AM56" s="188">
        <f t="shared" si="1"/>
        <v>0</v>
      </c>
      <c r="AN56" s="188"/>
      <c r="AO56" s="188"/>
      <c r="AP56" s="188"/>
      <c r="AQ56" s="188"/>
      <c r="AR56" s="21"/>
      <c r="AS56" s="91"/>
    </row>
    <row r="57" spans="1:45" ht="16.5" customHeight="1" x14ac:dyDescent="0.2">
      <c r="A57" s="91"/>
      <c r="B57" s="20"/>
      <c r="C57" s="97" t="s">
        <v>157</v>
      </c>
      <c r="D57" s="191" t="s">
        <v>146</v>
      </c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2"/>
      <c r="AD57" s="192"/>
      <c r="AE57" s="192"/>
      <c r="AF57" s="192"/>
      <c r="AG57" s="192"/>
      <c r="AH57" s="189"/>
      <c r="AI57" s="189"/>
      <c r="AJ57" s="189"/>
      <c r="AK57" s="189"/>
      <c r="AL57" s="97" t="s">
        <v>120</v>
      </c>
      <c r="AM57" s="188">
        <f t="shared" si="1"/>
        <v>0</v>
      </c>
      <c r="AN57" s="188"/>
      <c r="AO57" s="188"/>
      <c r="AP57" s="188"/>
      <c r="AQ57" s="188"/>
      <c r="AR57" s="21"/>
      <c r="AS57" s="91"/>
    </row>
    <row r="58" spans="1:45" ht="16.5" customHeight="1" x14ac:dyDescent="0.2">
      <c r="A58" s="91"/>
      <c r="B58" s="20"/>
      <c r="C58" s="97" t="s">
        <v>158</v>
      </c>
      <c r="D58" s="191" t="s">
        <v>148</v>
      </c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2"/>
      <c r="AD58" s="192"/>
      <c r="AE58" s="192"/>
      <c r="AF58" s="192"/>
      <c r="AG58" s="192"/>
      <c r="AH58" s="189"/>
      <c r="AI58" s="189"/>
      <c r="AJ58" s="189"/>
      <c r="AK58" s="189"/>
      <c r="AL58" s="97" t="s">
        <v>120</v>
      </c>
      <c r="AM58" s="188">
        <f t="shared" si="1"/>
        <v>0</v>
      </c>
      <c r="AN58" s="188"/>
      <c r="AO58" s="188"/>
      <c r="AP58" s="188"/>
      <c r="AQ58" s="188"/>
      <c r="AR58" s="21"/>
      <c r="AS58" s="91"/>
    </row>
    <row r="59" spans="1:45" ht="16.5" customHeight="1" x14ac:dyDescent="0.2">
      <c r="A59" s="91"/>
      <c r="B59" s="20"/>
      <c r="C59" s="97" t="s">
        <v>159</v>
      </c>
      <c r="D59" s="191" t="s">
        <v>149</v>
      </c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2"/>
      <c r="AD59" s="192"/>
      <c r="AE59" s="192"/>
      <c r="AF59" s="192"/>
      <c r="AG59" s="192"/>
      <c r="AH59" s="189"/>
      <c r="AI59" s="189"/>
      <c r="AJ59" s="189"/>
      <c r="AK59" s="189"/>
      <c r="AL59" s="97" t="s">
        <v>120</v>
      </c>
      <c r="AM59" s="188">
        <f t="shared" si="1"/>
        <v>0</v>
      </c>
      <c r="AN59" s="188"/>
      <c r="AO59" s="188"/>
      <c r="AP59" s="188"/>
      <c r="AQ59" s="188"/>
      <c r="AR59" s="21"/>
      <c r="AS59" s="91"/>
    </row>
    <row r="60" spans="1:45" ht="16.5" customHeight="1" x14ac:dyDescent="0.2">
      <c r="A60" s="91"/>
      <c r="B60" s="20"/>
      <c r="C60" s="97" t="s">
        <v>160</v>
      </c>
      <c r="D60" s="191" t="s">
        <v>150</v>
      </c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2"/>
      <c r="AD60" s="192"/>
      <c r="AE60" s="192"/>
      <c r="AF60" s="192"/>
      <c r="AG60" s="192"/>
      <c r="AH60" s="189"/>
      <c r="AI60" s="189"/>
      <c r="AJ60" s="189"/>
      <c r="AK60" s="189"/>
      <c r="AL60" s="97" t="s">
        <v>120</v>
      </c>
      <c r="AM60" s="188">
        <f t="shared" si="1"/>
        <v>0</v>
      </c>
      <c r="AN60" s="188"/>
      <c r="AO60" s="188"/>
      <c r="AP60" s="188"/>
      <c r="AQ60" s="188"/>
      <c r="AR60" s="21"/>
      <c r="AS60" s="91"/>
    </row>
    <row r="61" spans="1:45" ht="16.5" customHeight="1" x14ac:dyDescent="0.2">
      <c r="A61" s="91"/>
      <c r="B61" s="20"/>
      <c r="C61" s="97" t="s">
        <v>161</v>
      </c>
      <c r="D61" s="191" t="s">
        <v>151</v>
      </c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2"/>
      <c r="AD61" s="192"/>
      <c r="AE61" s="192"/>
      <c r="AF61" s="192"/>
      <c r="AG61" s="192"/>
      <c r="AH61" s="189"/>
      <c r="AI61" s="189"/>
      <c r="AJ61" s="189"/>
      <c r="AK61" s="189"/>
      <c r="AL61" s="97" t="s">
        <v>120</v>
      </c>
      <c r="AM61" s="188">
        <f t="shared" si="1"/>
        <v>0</v>
      </c>
      <c r="AN61" s="188"/>
      <c r="AO61" s="188"/>
      <c r="AP61" s="188"/>
      <c r="AQ61" s="188"/>
      <c r="AR61" s="21"/>
      <c r="AS61" s="91"/>
    </row>
    <row r="62" spans="1:45" ht="16.5" customHeight="1" x14ac:dyDescent="0.2">
      <c r="A62" s="91"/>
      <c r="B62" s="20"/>
      <c r="C62" s="97" t="s">
        <v>162</v>
      </c>
      <c r="D62" s="190" t="s">
        <v>163</v>
      </c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  <c r="AL62" s="97" t="s">
        <v>120</v>
      </c>
      <c r="AM62" s="188">
        <f>SUM(AM46:AQ61)</f>
        <v>0</v>
      </c>
      <c r="AN62" s="188"/>
      <c r="AO62" s="188"/>
      <c r="AP62" s="188"/>
      <c r="AQ62" s="188"/>
      <c r="AR62" s="3"/>
      <c r="AS62" s="91"/>
    </row>
    <row r="63" spans="1:45" ht="18" customHeight="1" x14ac:dyDescent="0.2">
      <c r="A63" s="93"/>
      <c r="B63" s="27"/>
      <c r="C63" s="102" t="s">
        <v>164</v>
      </c>
      <c r="D63" s="186" t="s">
        <v>165</v>
      </c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03" t="s">
        <v>120</v>
      </c>
      <c r="AM63" s="184">
        <f>SUM(AM44,AM62)</f>
        <v>0</v>
      </c>
      <c r="AN63" s="185"/>
      <c r="AO63" s="185"/>
      <c r="AP63" s="185"/>
      <c r="AQ63" s="185"/>
      <c r="AR63" s="21"/>
      <c r="AS63" s="93"/>
    </row>
    <row r="64" spans="1:45" ht="11.25" customHeight="1" x14ac:dyDescent="0.2">
      <c r="A64" s="93"/>
      <c r="B64" s="27"/>
      <c r="C64" s="21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21"/>
      <c r="AR64" s="21"/>
      <c r="AS64" s="93"/>
    </row>
    <row r="65" spans="1:45" ht="14.25" customHeight="1" x14ac:dyDescent="0.2">
      <c r="A65" s="91"/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0"/>
      <c r="AA65" s="47"/>
      <c r="AB65" s="47"/>
      <c r="AC65" s="47"/>
      <c r="AD65" s="47"/>
      <c r="AE65" s="47"/>
      <c r="AF65" s="127" t="s">
        <v>267</v>
      </c>
      <c r="AG65" s="127"/>
      <c r="AH65" s="127"/>
      <c r="AI65" s="127"/>
      <c r="AJ65" s="127"/>
      <c r="AK65" s="127"/>
      <c r="AL65" s="127"/>
      <c r="AM65" s="21"/>
      <c r="AN65" s="21"/>
      <c r="AO65" s="21"/>
      <c r="AP65" s="21"/>
      <c r="AQ65" s="21"/>
      <c r="AR65" s="21"/>
      <c r="AS65" s="91"/>
    </row>
    <row r="66" spans="1:45" ht="14.25" customHeight="1" x14ac:dyDescent="0.2">
      <c r="A66" s="91"/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0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21"/>
      <c r="AN66" s="21"/>
      <c r="AO66" s="21"/>
      <c r="AP66" s="21"/>
      <c r="AQ66" s="21"/>
      <c r="AR66" s="21"/>
      <c r="AS66" s="91"/>
    </row>
    <row r="67" spans="1:45" ht="6.75" customHeight="1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</row>
    <row r="68" spans="1:45" ht="18" hidden="1" customHeight="1" x14ac:dyDescent="0.2">
      <c r="A68" s="99"/>
      <c r="B68" s="36"/>
      <c r="C68" s="37"/>
      <c r="AS68" s="99"/>
    </row>
    <row r="69" spans="1:45" ht="18" hidden="1" customHeight="1" x14ac:dyDescent="0.2">
      <c r="B69" s="37"/>
      <c r="C69" s="37"/>
      <c r="L69" s="38"/>
      <c r="AQ69" s="37"/>
      <c r="AR69" s="37"/>
    </row>
    <row r="70" spans="1:45" ht="18" hidden="1" customHeight="1" x14ac:dyDescent="0.2">
      <c r="B70" s="37"/>
      <c r="C70" s="37"/>
      <c r="J70" s="38"/>
      <c r="K70" s="38"/>
      <c r="L70" s="39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</row>
    <row r="71" spans="1:45" ht="18" hidden="1" customHeight="1" x14ac:dyDescent="0.2">
      <c r="A71" s="99"/>
      <c r="B71" s="40"/>
      <c r="C71" s="37"/>
      <c r="J71" s="39"/>
      <c r="K71" s="39"/>
      <c r="L71" s="36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99"/>
    </row>
    <row r="72" spans="1:45" ht="18" hidden="1" customHeight="1" x14ac:dyDescent="0.2">
      <c r="A72" s="99"/>
      <c r="B72" s="40"/>
      <c r="C72" s="40"/>
      <c r="D72" s="36"/>
      <c r="E72" s="36"/>
      <c r="F72" s="36"/>
      <c r="G72" s="36"/>
      <c r="H72" s="36"/>
      <c r="I72" s="36"/>
      <c r="J72" s="36"/>
      <c r="K72" s="36"/>
      <c r="L72" s="40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S72" s="99"/>
    </row>
    <row r="73" spans="1:45" ht="18" hidden="1" customHeight="1" x14ac:dyDescent="0.2">
      <c r="A73" s="99"/>
      <c r="B73" s="40"/>
      <c r="C73" s="40"/>
      <c r="D73" s="41"/>
      <c r="E73" s="41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99"/>
    </row>
    <row r="74" spans="1:45" ht="18" hidden="1" customHeight="1" x14ac:dyDescent="0.2">
      <c r="A74" s="99"/>
      <c r="B74" s="40"/>
      <c r="C74" s="40"/>
      <c r="D74" s="42"/>
      <c r="E74" s="42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99"/>
    </row>
    <row r="75" spans="1:45" ht="18" hidden="1" customHeight="1" x14ac:dyDescent="0.2">
      <c r="A75" s="99"/>
      <c r="B75" s="40"/>
      <c r="C75" s="40"/>
      <c r="D75" s="42"/>
      <c r="E75" s="42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37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99"/>
    </row>
    <row r="76" spans="1:45" ht="18" hidden="1" customHeight="1" x14ac:dyDescent="0.2">
      <c r="B76" s="37"/>
      <c r="C76" s="40"/>
      <c r="D76" s="42"/>
      <c r="E76" s="42"/>
      <c r="F76" s="40"/>
      <c r="G76" s="40"/>
      <c r="H76" s="40"/>
      <c r="I76" s="40"/>
      <c r="J76" s="40"/>
      <c r="K76" s="40"/>
      <c r="L76" s="37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</row>
    <row r="77" spans="1:45" ht="18" hidden="1" customHeight="1" x14ac:dyDescent="0.2">
      <c r="B77" s="37"/>
      <c r="C77" s="37"/>
      <c r="D77" s="41"/>
      <c r="E77" s="41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</row>
    <row r="78" spans="1:45" ht="18" hidden="1" customHeight="1" x14ac:dyDescent="0.2">
      <c r="B78" s="37"/>
      <c r="C78" s="37"/>
      <c r="D78" s="41"/>
      <c r="E78" s="41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</row>
    <row r="79" spans="1:45" ht="18" hidden="1" customHeight="1" x14ac:dyDescent="0.2">
      <c r="B79" s="37"/>
      <c r="C79" s="37"/>
      <c r="D79" s="41"/>
      <c r="E79" s="41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45" ht="18" hidden="1" customHeight="1" x14ac:dyDescent="0.2">
      <c r="B80" s="37"/>
      <c r="C80" s="37"/>
      <c r="D80" s="41"/>
      <c r="E80" s="41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41"/>
      <c r="E81" s="41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</row>
    <row r="82" spans="2:44" ht="18" hidden="1" customHeight="1" x14ac:dyDescent="0.2">
      <c r="B82" s="37"/>
      <c r="C82" s="37"/>
      <c r="D82" s="43"/>
      <c r="E82" s="43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40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40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37"/>
      <c r="AP84" s="37"/>
      <c r="AQ84" s="37"/>
      <c r="AR84" s="37"/>
    </row>
    <row r="85" spans="2:44" ht="18" hidden="1" customHeight="1" x14ac:dyDescent="0.2">
      <c r="B85" s="37"/>
      <c r="C85" s="40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37"/>
      <c r="AP85" s="37"/>
      <c r="AQ85" s="37"/>
      <c r="AR85" s="37"/>
    </row>
    <row r="86" spans="2:44" ht="18" hidden="1" customHeight="1" x14ac:dyDescent="0.2">
      <c r="B86" s="37"/>
      <c r="C86" s="40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37"/>
      <c r="AP86" s="37"/>
      <c r="AQ86" s="37"/>
      <c r="AR86" s="37"/>
    </row>
    <row r="87" spans="2:44" ht="18" hidden="1" customHeight="1" x14ac:dyDescent="0.2">
      <c r="B87" s="37"/>
      <c r="C87" s="40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37"/>
      <c r="AP87" s="37"/>
      <c r="AQ87" s="37"/>
      <c r="AR87" s="37"/>
    </row>
    <row r="88" spans="2:44" ht="18" hidden="1" customHeight="1" x14ac:dyDescent="0.2">
      <c r="B88" s="37"/>
      <c r="C88" s="40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44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44"/>
      <c r="E91" s="44"/>
      <c r="F91" s="44"/>
      <c r="G91" s="44"/>
      <c r="H91" s="44"/>
      <c r="I91" s="44"/>
      <c r="J91" s="44"/>
      <c r="K91" s="44"/>
      <c r="L91" s="37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</row>
    <row r="95" spans="2:44" ht="18" hidden="1" customHeight="1" x14ac:dyDescent="0.2"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</row>
    <row r="96" spans="2:44" ht="18" hidden="1" customHeight="1" x14ac:dyDescent="0.2"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</row>
    <row r="97" spans="2:44" ht="18" hidden="1" customHeight="1" x14ac:dyDescent="0.2"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</row>
    <row r="98" spans="2:44" ht="18" hidden="1" customHeight="1" x14ac:dyDescent="0.2"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</row>
    <row r="99" spans="2:44" ht="18" hidden="1" customHeight="1" x14ac:dyDescent="0.2"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</row>
    <row r="100" spans="2:44" ht="18" hidden="1" customHeight="1" x14ac:dyDescent="0.2"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</row>
    <row r="101" spans="2:44" ht="18" hidden="1" customHeight="1" x14ac:dyDescent="0.2"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</row>
    <row r="102" spans="2:44" ht="18" hidden="1" customHeight="1" x14ac:dyDescent="0.2">
      <c r="B102" s="37"/>
      <c r="C102" s="37"/>
      <c r="D102" s="37"/>
      <c r="E102" s="37"/>
      <c r="F102" s="37"/>
      <c r="G102" s="37"/>
      <c r="H102" s="37"/>
      <c r="I102" s="37"/>
      <c r="J102" s="45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</row>
    <row r="103" spans="2:44" ht="18" hidden="1" customHeight="1" x14ac:dyDescent="0.2">
      <c r="B103" s="37"/>
      <c r="C103" s="37"/>
      <c r="D103" s="37"/>
      <c r="E103" s="37"/>
      <c r="F103" s="37"/>
      <c r="G103" s="37"/>
      <c r="H103" s="37"/>
      <c r="I103" s="37"/>
      <c r="J103" s="45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</row>
    <row r="104" spans="2:44" ht="18" hidden="1" customHeight="1" x14ac:dyDescent="0.2"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</row>
    <row r="105" spans="2:44" ht="18" hidden="1" customHeight="1" x14ac:dyDescent="0.2">
      <c r="C105" s="37"/>
      <c r="D105" s="37"/>
      <c r="E105" s="37"/>
      <c r="F105" s="37"/>
      <c r="G105" s="37"/>
      <c r="H105" s="37"/>
      <c r="I105" s="37"/>
      <c r="J105" s="37"/>
      <c r="K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</row>
    <row r="106" spans="2:44" ht="18" hidden="1" customHeight="1" x14ac:dyDescent="0.2"/>
    <row r="107" spans="2:44" ht="18" hidden="1" customHeight="1" x14ac:dyDescent="0.2"/>
    <row r="108" spans="2:44" ht="18" hidden="1" customHeight="1" x14ac:dyDescent="0.2"/>
    <row r="109" spans="2:44" ht="18" hidden="1" customHeight="1" x14ac:dyDescent="0.2"/>
    <row r="110" spans="2:44" ht="18" hidden="1" customHeight="1" x14ac:dyDescent="0.2"/>
    <row r="111" spans="2:44" ht="18" hidden="1" customHeight="1" x14ac:dyDescent="0.2"/>
    <row r="112" spans="2:44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spans="1:45" ht="18" hidden="1" customHeight="1" x14ac:dyDescent="0.2"/>
    <row r="130" spans="1:45" ht="18" hidden="1" customHeight="1" x14ac:dyDescent="0.2"/>
    <row r="131" spans="1:45" ht="18" hidden="1" customHeight="1" x14ac:dyDescent="0.2"/>
    <row r="132" spans="1:45" ht="18" hidden="1" customHeight="1" x14ac:dyDescent="0.2"/>
    <row r="133" spans="1:45" ht="18" hidden="1" customHeight="1" x14ac:dyDescent="0.2"/>
    <row r="134" spans="1:45" ht="18" hidden="1" customHeight="1" x14ac:dyDescent="0.2"/>
    <row r="135" spans="1:45" ht="18" hidden="1" customHeight="1" x14ac:dyDescent="0.2"/>
    <row r="136" spans="1:45" ht="18" hidden="1" customHeight="1" x14ac:dyDescent="0.2"/>
    <row r="137" spans="1:45" ht="12.75" hidden="1" customHeight="1" x14ac:dyDescent="0.2">
      <c r="A137"/>
      <c r="AS137"/>
    </row>
    <row r="138" spans="1:45" ht="12.75" hidden="1" customHeight="1" x14ac:dyDescent="0.2">
      <c r="A138"/>
      <c r="AS138"/>
    </row>
    <row r="139" spans="1:45" ht="12.75" hidden="1" customHeight="1" x14ac:dyDescent="0.2">
      <c r="A139"/>
      <c r="AS139"/>
    </row>
    <row r="140" spans="1:45" ht="12.75" hidden="1" customHeight="1" x14ac:dyDescent="0.2">
      <c r="A140"/>
      <c r="AS140"/>
    </row>
    <row r="141" spans="1:45" ht="12.75" hidden="1" customHeight="1" x14ac:dyDescent="0.2">
      <c r="A141"/>
      <c r="AS141"/>
    </row>
    <row r="142" spans="1:45" ht="12.75" hidden="1" customHeight="1" x14ac:dyDescent="0.2">
      <c r="A142"/>
      <c r="AS142"/>
    </row>
    <row r="143" spans="1:45" ht="12.75" hidden="1" customHeight="1" x14ac:dyDescent="0.2">
      <c r="A143"/>
      <c r="AS143"/>
    </row>
    <row r="144" spans="1:45" ht="12.75" hidden="1" customHeight="1" x14ac:dyDescent="0.2">
      <c r="A144"/>
      <c r="AS144"/>
    </row>
    <row r="145" customFormat="1" ht="12.75" hidden="1" customHeight="1" x14ac:dyDescent="0.2"/>
    <row r="146" customFormat="1" ht="12.75" hidden="1" customHeight="1" x14ac:dyDescent="0.2"/>
    <row r="147" customFormat="1" ht="12.75" hidden="1" customHeight="1" x14ac:dyDescent="0.2"/>
    <row r="148" customFormat="1" ht="12.75" hidden="1" customHeight="1" x14ac:dyDescent="0.2"/>
    <row r="149" customFormat="1" ht="12.75" hidden="1" customHeight="1" x14ac:dyDescent="0.2"/>
    <row r="150" customFormat="1" ht="12.75" hidden="1" customHeight="1" x14ac:dyDescent="0.2"/>
    <row r="151" customFormat="1" ht="12.75" hidden="1" customHeight="1" x14ac:dyDescent="0.2"/>
    <row r="152" customFormat="1" ht="12.75" hidden="1" customHeight="1" x14ac:dyDescent="0.2"/>
    <row r="153" customFormat="1" ht="12.75" hidden="1" customHeight="1" x14ac:dyDescent="0.2"/>
    <row r="154" customFormat="1" ht="12.75" hidden="1" customHeight="1" x14ac:dyDescent="0.2"/>
    <row r="155" customFormat="1" ht="12.75" hidden="1" customHeight="1" x14ac:dyDescent="0.2"/>
    <row r="156" customFormat="1" ht="12.75" hidden="1" customHeight="1" x14ac:dyDescent="0.2"/>
    <row r="157" customFormat="1" ht="12.75" hidden="1" customHeight="1" x14ac:dyDescent="0.2"/>
    <row r="158" customFormat="1" ht="12.75" hidden="1" customHeight="1" x14ac:dyDescent="0.2"/>
    <row r="159" customFormat="1" ht="12.75" hidden="1" customHeight="1" x14ac:dyDescent="0.2"/>
    <row r="160" customFormat="1" ht="12.75" hidden="1" customHeight="1" x14ac:dyDescent="0.2"/>
    <row r="161" customFormat="1" ht="12.75" hidden="1" customHeight="1" x14ac:dyDescent="0.2"/>
    <row r="162" customFormat="1" ht="12.75" hidden="1" customHeight="1" x14ac:dyDescent="0.2"/>
    <row r="163" customFormat="1" ht="12.75" hidden="1" customHeight="1" x14ac:dyDescent="0.2"/>
    <row r="164" customFormat="1" ht="12.75" hidden="1" customHeight="1" x14ac:dyDescent="0.2"/>
    <row r="165" customFormat="1" ht="12.75" hidden="1" customHeight="1" x14ac:dyDescent="0.2"/>
    <row r="166" customFormat="1" ht="12.75" hidden="1" customHeight="1" x14ac:dyDescent="0.2"/>
    <row r="167" customFormat="1" ht="12.75" hidden="1" customHeight="1" x14ac:dyDescent="0.2"/>
    <row r="168" customFormat="1" ht="12.75" hidden="1" customHeight="1" x14ac:dyDescent="0.2"/>
    <row r="169" customFormat="1" ht="12.75" hidden="1" customHeight="1" x14ac:dyDescent="0.2"/>
    <row r="170" customFormat="1" ht="12.75" hidden="1" customHeight="1" x14ac:dyDescent="0.2"/>
    <row r="171" customFormat="1" ht="12.75" hidden="1" customHeight="1" x14ac:dyDescent="0.2"/>
    <row r="172" customFormat="1" ht="12.75" hidden="1" customHeight="1" x14ac:dyDescent="0.2"/>
    <row r="173" customFormat="1" ht="12.75" hidden="1" customHeight="1" x14ac:dyDescent="0.2"/>
    <row r="174" customFormat="1" ht="12.75" hidden="1" customHeight="1" x14ac:dyDescent="0.2"/>
    <row r="175" customFormat="1" ht="12.75" hidden="1" customHeight="1" x14ac:dyDescent="0.2"/>
    <row r="176" customFormat="1" ht="12.75" hidden="1" customHeight="1" x14ac:dyDescent="0.2"/>
    <row r="177" customFormat="1" ht="12.75" hidden="1" customHeight="1" x14ac:dyDescent="0.2"/>
    <row r="178" customFormat="1" ht="12.75" hidden="1" customHeight="1" x14ac:dyDescent="0.2"/>
    <row r="179" customFormat="1" ht="12.75" hidden="1" customHeight="1" x14ac:dyDescent="0.2"/>
    <row r="180" customFormat="1" ht="12.75" hidden="1" customHeight="1" x14ac:dyDescent="0.2"/>
    <row r="181" customFormat="1" ht="12.75" hidden="1" customHeight="1" x14ac:dyDescent="0.2"/>
    <row r="182" customFormat="1" ht="12.75" hidden="1" customHeight="1" x14ac:dyDescent="0.2"/>
    <row r="183" customFormat="1" ht="12.75" hidden="1" customHeight="1" x14ac:dyDescent="0.2"/>
    <row r="184" customFormat="1" ht="12.75" hidden="1" customHeight="1" x14ac:dyDescent="0.2"/>
    <row r="185" customFormat="1" ht="12.75" hidden="1" customHeight="1" x14ac:dyDescent="0.2"/>
    <row r="186" customFormat="1" ht="12.75" hidden="1" customHeight="1" x14ac:dyDescent="0.2"/>
    <row r="187" customFormat="1" ht="12.75" hidden="1" customHeight="1" x14ac:dyDescent="0.2"/>
    <row r="188" customFormat="1" ht="12.75" hidden="1" customHeight="1" x14ac:dyDescent="0.2"/>
    <row r="189" customFormat="1" ht="12.75" hidden="1" customHeight="1" x14ac:dyDescent="0.2"/>
    <row r="190" customFormat="1" ht="12.75" hidden="1" customHeight="1" x14ac:dyDescent="0.2"/>
    <row r="191" customFormat="1" ht="12.75" hidden="1" customHeight="1" x14ac:dyDescent="0.2"/>
    <row r="192" customFormat="1" ht="12.75" hidden="1" customHeight="1" x14ac:dyDescent="0.2"/>
    <row r="193" customFormat="1" ht="12.75" hidden="1" customHeight="1" x14ac:dyDescent="0.2"/>
    <row r="194" customFormat="1" ht="12.75" hidden="1" customHeight="1" x14ac:dyDescent="0.2"/>
  </sheetData>
  <sheetProtection algorithmName="SHA-512" hashValue="XHYjzDKnT4CjAUUoZJ67XcgN7CDl3S2FLU47Bn6NugC2HLMvwbdGrhNrN/VMEaHAokht+1MaZeR1Nldvj0KLVQ==" saltValue="JLsAP+UQFCmgEdTJ0Nznzw==" spinCount="100000" sheet="1" formatCells="0" selectLockedCells="1"/>
  <mergeCells count="164">
    <mergeCell ref="J4:AJ5"/>
    <mergeCell ref="AO4:AQ4"/>
    <mergeCell ref="AO5:AQ5"/>
    <mergeCell ref="C6:I6"/>
    <mergeCell ref="AJ7:AM7"/>
    <mergeCell ref="AN7:AQ7"/>
    <mergeCell ref="C18:G18"/>
    <mergeCell ref="H18:AQ18"/>
    <mergeCell ref="C20:G20"/>
    <mergeCell ref="H20:K20"/>
    <mergeCell ref="M20:R20"/>
    <mergeCell ref="S20:AQ20"/>
    <mergeCell ref="AN8:AQ8"/>
    <mergeCell ref="C10:AQ10"/>
    <mergeCell ref="C12:AQ12"/>
    <mergeCell ref="C14:G14"/>
    <mergeCell ref="H14:K14"/>
    <mergeCell ref="C16:G16"/>
    <mergeCell ref="H16:K16"/>
    <mergeCell ref="M16:R16"/>
    <mergeCell ref="S16:AQ16"/>
    <mergeCell ref="C22:AQ22"/>
    <mergeCell ref="C24:AQ24"/>
    <mergeCell ref="C26:AB26"/>
    <mergeCell ref="AC26:AG26"/>
    <mergeCell ref="AH26:AK26"/>
    <mergeCell ref="AL26:AQ26"/>
    <mergeCell ref="D30:AB30"/>
    <mergeCell ref="AC30:AG30"/>
    <mergeCell ref="AM30:AQ30"/>
    <mergeCell ref="AH30:AK30"/>
    <mergeCell ref="D29:AB29"/>
    <mergeCell ref="AC29:AG29"/>
    <mergeCell ref="AM29:AQ29"/>
    <mergeCell ref="AH29:AK29"/>
    <mergeCell ref="D32:AB32"/>
    <mergeCell ref="AC32:AG32"/>
    <mergeCell ref="AM32:AQ32"/>
    <mergeCell ref="AH32:AK32"/>
    <mergeCell ref="D31:AB31"/>
    <mergeCell ref="AC31:AG31"/>
    <mergeCell ref="D28:AB28"/>
    <mergeCell ref="AC28:AG28"/>
    <mergeCell ref="AM28:AQ28"/>
    <mergeCell ref="AH28:AK28"/>
    <mergeCell ref="AM31:AQ31"/>
    <mergeCell ref="AH31:AK31"/>
    <mergeCell ref="D34:AB34"/>
    <mergeCell ref="AC34:AG34"/>
    <mergeCell ref="D48:AB48"/>
    <mergeCell ref="AC48:AG48"/>
    <mergeCell ref="AM34:AQ34"/>
    <mergeCell ref="AH34:AK34"/>
    <mergeCell ref="D33:AB33"/>
    <mergeCell ref="AC33:AG33"/>
    <mergeCell ref="D47:AB47"/>
    <mergeCell ref="AC47:AG47"/>
    <mergeCell ref="D46:AB46"/>
    <mergeCell ref="AC46:AG46"/>
    <mergeCell ref="AM33:AQ33"/>
    <mergeCell ref="AH33:AK33"/>
    <mergeCell ref="D36:AB36"/>
    <mergeCell ref="AC36:AG36"/>
    <mergeCell ref="AM36:AQ36"/>
    <mergeCell ref="AH36:AK36"/>
    <mergeCell ref="D35:AB35"/>
    <mergeCell ref="AC35:AG35"/>
    <mergeCell ref="D42:AB42"/>
    <mergeCell ref="AC42:AG42"/>
    <mergeCell ref="AH42:AK42"/>
    <mergeCell ref="AM35:AQ35"/>
    <mergeCell ref="AH35:AK35"/>
    <mergeCell ref="D39:AB39"/>
    <mergeCell ref="AC39:AG39"/>
    <mergeCell ref="D38:AB38"/>
    <mergeCell ref="AC38:AG38"/>
    <mergeCell ref="D52:AB52"/>
    <mergeCell ref="AC52:AG52"/>
    <mergeCell ref="AM38:AQ38"/>
    <mergeCell ref="AM39:AQ39"/>
    <mergeCell ref="D37:AB37"/>
    <mergeCell ref="AC37:AG37"/>
    <mergeCell ref="D51:AB51"/>
    <mergeCell ref="AC51:AG51"/>
    <mergeCell ref="AM37:AQ37"/>
    <mergeCell ref="AH37:AK37"/>
    <mergeCell ref="D41:AB41"/>
    <mergeCell ref="AC41:AG41"/>
    <mergeCell ref="AH38:AK38"/>
    <mergeCell ref="AH39:AK39"/>
    <mergeCell ref="AH51:AK51"/>
    <mergeCell ref="D50:AB50"/>
    <mergeCell ref="AC54:AG54"/>
    <mergeCell ref="D53:AB53"/>
    <mergeCell ref="AC53:AG53"/>
    <mergeCell ref="AC59:AG59"/>
    <mergeCell ref="AM41:AQ41"/>
    <mergeCell ref="AM44:AQ44"/>
    <mergeCell ref="D40:AB40"/>
    <mergeCell ref="AC40:AG40"/>
    <mergeCell ref="D58:AB58"/>
    <mergeCell ref="AC58:AG58"/>
    <mergeCell ref="AM40:AQ40"/>
    <mergeCell ref="D44:AK44"/>
    <mergeCell ref="AM46:AQ46"/>
    <mergeCell ref="AM47:AQ47"/>
    <mergeCell ref="AM48:AQ48"/>
    <mergeCell ref="AM49:AQ49"/>
    <mergeCell ref="AH40:AK40"/>
    <mergeCell ref="AH41:AK41"/>
    <mergeCell ref="AM42:AQ42"/>
    <mergeCell ref="AM43:AQ43"/>
    <mergeCell ref="D56:AB56"/>
    <mergeCell ref="AC56:AG56"/>
    <mergeCell ref="D49:AB49"/>
    <mergeCell ref="AC49:AG49"/>
    <mergeCell ref="AC55:AG55"/>
    <mergeCell ref="AF65:AL65"/>
    <mergeCell ref="AC57:AG57"/>
    <mergeCell ref="D57:AB57"/>
    <mergeCell ref="D43:AB43"/>
    <mergeCell ref="AC43:AG43"/>
    <mergeCell ref="D61:AB61"/>
    <mergeCell ref="AC61:AG61"/>
    <mergeCell ref="D60:AB60"/>
    <mergeCell ref="AC60:AG60"/>
    <mergeCell ref="AH43:AK43"/>
    <mergeCell ref="AH52:AK52"/>
    <mergeCell ref="AH53:AK53"/>
    <mergeCell ref="AH54:AK54"/>
    <mergeCell ref="AH55:AK55"/>
    <mergeCell ref="AH56:AK56"/>
    <mergeCell ref="AH46:AK46"/>
    <mergeCell ref="AH47:AK47"/>
    <mergeCell ref="AH48:AK48"/>
    <mergeCell ref="AH49:AK49"/>
    <mergeCell ref="AH50:AK50"/>
    <mergeCell ref="D59:AB59"/>
    <mergeCell ref="AC50:AG50"/>
    <mergeCell ref="D54:AB54"/>
    <mergeCell ref="AM63:AQ63"/>
    <mergeCell ref="D63:AK63"/>
    <mergeCell ref="C27:AQ27"/>
    <mergeCell ref="C45:AQ45"/>
    <mergeCell ref="AM56:AQ56"/>
    <mergeCell ref="AM57:AQ57"/>
    <mergeCell ref="AM58:AQ58"/>
    <mergeCell ref="AM59:AQ59"/>
    <mergeCell ref="AM60:AQ60"/>
    <mergeCell ref="AM61:AQ61"/>
    <mergeCell ref="AM50:AQ50"/>
    <mergeCell ref="AM51:AQ51"/>
    <mergeCell ref="AM52:AQ52"/>
    <mergeCell ref="AM53:AQ53"/>
    <mergeCell ref="AM54:AQ54"/>
    <mergeCell ref="AM55:AQ55"/>
    <mergeCell ref="AH57:AK57"/>
    <mergeCell ref="AH58:AK58"/>
    <mergeCell ref="AH59:AK59"/>
    <mergeCell ref="AH60:AK60"/>
    <mergeCell ref="AH61:AK61"/>
    <mergeCell ref="D62:AK62"/>
    <mergeCell ref="AM62:AQ62"/>
    <mergeCell ref="D55:AB55"/>
  </mergeCells>
  <printOptions horizontalCentered="1"/>
  <pageMargins left="0.15748031496062992" right="0.15748031496062992" top="0.31" bottom="0.2" header="0.59055118110236227" footer="0.19685039370078741"/>
  <pageSetup scale="59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80FE569-927B-47AE-B775-472F70EB2269}">
          <x14:formula1>
            <xm:f>'Check list'!$B$3:$B$5</xm:f>
          </x14:formula1>
          <xm:sqref>H14:K14</xm:sqref>
        </x14:dataValidation>
        <x14:dataValidation type="list" allowBlank="1" showInputMessage="1" showErrorMessage="1" xr:uid="{7467CC24-6656-4587-890E-9322FE0D0CA6}">
          <x14:formula1>
            <xm:f>'Check list'!$F$3:$F$4</xm:f>
          </x14:formula1>
          <xm:sqref>W47:W61 W29:W43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414B-C35E-400F-8073-30105D94C569}">
  <sheetPr codeName="Sheet2"/>
  <dimension ref="A1:AQ112"/>
  <sheetViews>
    <sheetView showGridLines="0" tabSelected="1" showWhiteSpace="0" view="pageBreakPreview" zoomScaleNormal="100" zoomScaleSheetLayoutView="100" workbookViewId="0">
      <selection activeCell="S16" sqref="S16:AO16"/>
    </sheetView>
  </sheetViews>
  <sheetFormatPr defaultColWidth="0" defaultRowHeight="0" customHeight="1" zeroHeight="1" x14ac:dyDescent="0.2"/>
  <cols>
    <col min="1" max="1" width="1.42578125" style="89" customWidth="1"/>
    <col min="2" max="2" width="2.5703125" customWidth="1"/>
    <col min="3" max="29" width="5.140625" customWidth="1"/>
    <col min="30" max="30" width="4.5703125" customWidth="1"/>
    <col min="31" max="41" width="5.140625" customWidth="1"/>
    <col min="42" max="42" width="2.5703125" customWidth="1"/>
    <col min="43" max="43" width="1.42578125" style="89" customWidth="1"/>
    <col min="44" max="16384" width="9.140625" hidden="1"/>
  </cols>
  <sheetData>
    <row r="1" spans="1:43" s="89" customFormat="1" ht="6.75" customHeight="1" x14ac:dyDescent="0.2"/>
    <row r="2" spans="1:43" ht="8.25" customHeight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4"/>
      <c r="AN2" s="15"/>
      <c r="AO2" s="15"/>
      <c r="AP2" s="15"/>
    </row>
    <row r="3" spans="1:43" ht="12.7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M3" s="16"/>
      <c r="AN3" s="16"/>
      <c r="AO3" s="16"/>
      <c r="AP3" s="13"/>
    </row>
    <row r="4" spans="1:43" s="17" customFormat="1" ht="24" customHeight="1" x14ac:dyDescent="0.3">
      <c r="A4" s="90"/>
      <c r="D4" s="18"/>
      <c r="E4" s="18"/>
      <c r="F4" s="18"/>
      <c r="G4" s="69"/>
      <c r="H4" s="69"/>
      <c r="I4" s="69"/>
      <c r="J4" s="148" t="s">
        <v>166</v>
      </c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69"/>
      <c r="AJ4" s="69"/>
      <c r="AK4" s="69"/>
      <c r="AL4" s="18"/>
      <c r="AN4" s="149" t="s">
        <v>167</v>
      </c>
      <c r="AO4" s="149"/>
      <c r="AQ4" s="90"/>
    </row>
    <row r="5" spans="1:43" s="17" customFormat="1" ht="23.25" customHeight="1" x14ac:dyDescent="0.2">
      <c r="A5" s="90"/>
      <c r="D5" s="19"/>
      <c r="E5" s="19"/>
      <c r="F5" s="19"/>
      <c r="G5" s="71"/>
      <c r="H5" s="71"/>
      <c r="I5" s="71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71"/>
      <c r="AJ5" s="71"/>
      <c r="AK5" s="71"/>
      <c r="AL5" s="19"/>
      <c r="AM5" s="19"/>
      <c r="AN5" s="19"/>
      <c r="AQ5" s="90"/>
    </row>
    <row r="6" spans="1:43" s="20" customFormat="1" ht="5.25" customHeight="1" x14ac:dyDescent="0.2">
      <c r="A6" s="9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91"/>
    </row>
    <row r="7" spans="1:43" s="17" customFormat="1" ht="18" customHeight="1" x14ac:dyDescent="0.2">
      <c r="A7" s="90"/>
      <c r="C7" s="150" t="s">
        <v>261</v>
      </c>
      <c r="D7" s="150"/>
      <c r="E7" s="150"/>
      <c r="F7" s="150"/>
      <c r="G7" s="150"/>
      <c r="H7" s="150"/>
      <c r="I7" s="15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151" t="s">
        <v>2</v>
      </c>
      <c r="AI7" s="151"/>
      <c r="AJ7" s="151"/>
      <c r="AK7" s="151"/>
      <c r="AL7" s="152"/>
      <c r="AM7" s="241"/>
      <c r="AN7" s="241"/>
      <c r="AO7" s="242"/>
      <c r="AQ7" s="90"/>
    </row>
    <row r="8" spans="1:43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55" t="s">
        <v>3</v>
      </c>
      <c r="AM8" s="155"/>
      <c r="AN8" s="155"/>
      <c r="AO8" s="155"/>
      <c r="AP8" s="13"/>
    </row>
    <row r="9" spans="1:43" s="20" customFormat="1" ht="5.25" customHeight="1" x14ac:dyDescent="0.2">
      <c r="A9" s="9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91"/>
    </row>
    <row r="10" spans="1:43" s="17" customFormat="1" ht="18" customHeight="1" x14ac:dyDescent="0.2">
      <c r="A10" s="90"/>
      <c r="C10" s="140" t="s">
        <v>168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2"/>
      <c r="AP10" s="22"/>
      <c r="AQ10" s="90"/>
    </row>
    <row r="11" spans="1:43" s="20" customFormat="1" ht="5.25" customHeight="1" x14ac:dyDescent="0.2">
      <c r="A11" s="9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91"/>
    </row>
    <row r="12" spans="1:43" s="20" customFormat="1" ht="18" customHeight="1" x14ac:dyDescent="0.2">
      <c r="A12" s="91"/>
      <c r="C12" s="143" t="s">
        <v>7</v>
      </c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21"/>
      <c r="AQ12" s="91"/>
    </row>
    <row r="13" spans="1:43" s="20" customFormat="1" ht="5.25" customHeight="1" x14ac:dyDescent="0.2">
      <c r="A13" s="9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91"/>
    </row>
    <row r="14" spans="1:43" s="20" customFormat="1" ht="18" customHeight="1" x14ac:dyDescent="0.2">
      <c r="A14" s="91"/>
      <c r="C14" s="243" t="s">
        <v>124</v>
      </c>
      <c r="D14" s="243"/>
      <c r="E14" s="243"/>
      <c r="F14" s="243"/>
      <c r="G14" s="243"/>
      <c r="H14" s="194"/>
      <c r="I14" s="195"/>
      <c r="J14" s="195"/>
      <c r="K14" s="196"/>
      <c r="L14" s="21"/>
      <c r="M14" s="21"/>
      <c r="N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91"/>
    </row>
    <row r="15" spans="1:43" s="20" customFormat="1" ht="5.25" customHeight="1" x14ac:dyDescent="0.2">
      <c r="A15" s="9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91"/>
    </row>
    <row r="16" spans="1:43" s="20" customFormat="1" ht="18" customHeight="1" x14ac:dyDescent="0.2">
      <c r="A16" s="91"/>
      <c r="C16" s="116" t="s">
        <v>8</v>
      </c>
      <c r="D16" s="116"/>
      <c r="E16" s="116"/>
      <c r="F16" s="116"/>
      <c r="G16" s="116"/>
      <c r="H16" s="247"/>
      <c r="I16" s="248"/>
      <c r="J16" s="248"/>
      <c r="K16" s="249"/>
      <c r="L16" s="21"/>
      <c r="M16" s="120" t="s">
        <v>9</v>
      </c>
      <c r="N16" s="120"/>
      <c r="O16" s="120"/>
      <c r="P16" s="120"/>
      <c r="Q16" s="120"/>
      <c r="R16" s="120"/>
      <c r="S16" s="121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3"/>
      <c r="AP16" s="21"/>
      <c r="AQ16" s="91"/>
    </row>
    <row r="17" spans="1:43" s="20" customFormat="1" ht="5.25" customHeight="1" x14ac:dyDescent="0.2">
      <c r="A17" s="91"/>
      <c r="D17" s="66"/>
      <c r="E17" s="66"/>
      <c r="F17" s="66"/>
      <c r="G17" s="66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91"/>
    </row>
    <row r="18" spans="1:43" s="20" customFormat="1" ht="18" customHeight="1" x14ac:dyDescent="0.2">
      <c r="A18" s="91"/>
      <c r="C18" s="116" t="s">
        <v>126</v>
      </c>
      <c r="D18" s="116"/>
      <c r="E18" s="116"/>
      <c r="F18" s="116"/>
      <c r="G18" s="116"/>
      <c r="H18" s="250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2"/>
      <c r="AP18" s="21"/>
      <c r="AQ18" s="91"/>
    </row>
    <row r="19" spans="1:43" s="20" customFormat="1" ht="5.25" customHeight="1" x14ac:dyDescent="0.2">
      <c r="A19" s="9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91"/>
    </row>
    <row r="20" spans="1:43" s="20" customFormat="1" ht="18" customHeight="1" x14ac:dyDescent="0.2">
      <c r="A20" s="91"/>
      <c r="C20" s="197" t="s">
        <v>127</v>
      </c>
      <c r="D20" s="197"/>
      <c r="E20" s="197"/>
      <c r="F20" s="197"/>
      <c r="G20" s="197"/>
      <c r="H20" s="238"/>
      <c r="I20" s="239"/>
      <c r="J20" s="239"/>
      <c r="K20" s="240"/>
      <c r="L20" s="67"/>
      <c r="M20" s="198" t="s">
        <v>128</v>
      </c>
      <c r="N20" s="198"/>
      <c r="O20" s="198"/>
      <c r="P20" s="198"/>
      <c r="Q20" s="198"/>
      <c r="R20" s="198"/>
      <c r="S20" s="244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6"/>
      <c r="AP20" s="21"/>
      <c r="AQ20" s="91"/>
    </row>
    <row r="21" spans="1:43" s="20" customFormat="1" ht="5.25" customHeight="1" x14ac:dyDescent="0.2">
      <c r="A21" s="9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91"/>
    </row>
    <row r="22" spans="1:43" s="17" customFormat="1" ht="18" customHeight="1" x14ac:dyDescent="0.2">
      <c r="A22" s="90"/>
      <c r="C22" s="140" t="s">
        <v>169</v>
      </c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2"/>
      <c r="AP22" s="22"/>
      <c r="AQ22" s="90"/>
    </row>
    <row r="23" spans="1:43" s="20" customFormat="1" ht="5.25" customHeight="1" x14ac:dyDescent="0.2">
      <c r="A23" s="9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91"/>
    </row>
    <row r="24" spans="1:43" s="20" customFormat="1" ht="18" customHeight="1" x14ac:dyDescent="0.2">
      <c r="A24" s="91"/>
      <c r="C24" s="143" t="s">
        <v>170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21"/>
      <c r="AQ24" s="91"/>
    </row>
    <row r="25" spans="1:43" s="20" customFormat="1" ht="5.25" customHeight="1" x14ac:dyDescent="0.2">
      <c r="A25" s="9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91"/>
    </row>
    <row r="26" spans="1:43" s="25" customFormat="1" ht="18" customHeight="1" x14ac:dyDescent="0.2">
      <c r="A26" s="92"/>
      <c r="B26" s="23"/>
      <c r="C26" s="227" t="s">
        <v>171</v>
      </c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227"/>
      <c r="AA26" s="227"/>
      <c r="AB26" s="227"/>
      <c r="AC26" s="146" t="s">
        <v>132</v>
      </c>
      <c r="AD26" s="146"/>
      <c r="AE26" s="146"/>
      <c r="AF26" s="146"/>
      <c r="AG26" s="146"/>
      <c r="AH26" s="146"/>
      <c r="AI26" s="146" t="s">
        <v>20</v>
      </c>
      <c r="AJ26" s="146"/>
      <c r="AK26" s="146" t="s">
        <v>172</v>
      </c>
      <c r="AL26" s="146"/>
      <c r="AM26" s="146"/>
      <c r="AN26" s="146"/>
      <c r="AO26" s="146"/>
      <c r="AP26" s="24"/>
      <c r="AQ26" s="92"/>
    </row>
    <row r="27" spans="1:43" s="23" customFormat="1" ht="18" customHeight="1" x14ac:dyDescent="0.2">
      <c r="A27" s="92"/>
      <c r="C27" s="94" t="s">
        <v>46</v>
      </c>
      <c r="D27" s="230" t="s">
        <v>173</v>
      </c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95" t="s">
        <v>109</v>
      </c>
      <c r="AC27" s="137"/>
      <c r="AD27" s="137"/>
      <c r="AE27" s="137"/>
      <c r="AF27" s="137"/>
      <c r="AG27" s="137"/>
      <c r="AH27" s="137"/>
      <c r="AI27" s="231">
        <v>0.1</v>
      </c>
      <c r="AJ27" s="231"/>
      <c r="AK27" s="129">
        <f t="shared" ref="AK27:AK45" si="0">AC27*AI27</f>
        <v>0</v>
      </c>
      <c r="AL27" s="129"/>
      <c r="AM27" s="129"/>
      <c r="AN27" s="129"/>
      <c r="AO27" s="129"/>
      <c r="AP27" s="24"/>
      <c r="AQ27" s="92"/>
    </row>
    <row r="28" spans="1:43" s="20" customFormat="1" ht="18" customHeight="1" x14ac:dyDescent="0.2">
      <c r="A28" s="91"/>
      <c r="C28" s="96" t="s">
        <v>48</v>
      </c>
      <c r="D28" s="230" t="s">
        <v>174</v>
      </c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97" t="s">
        <v>109</v>
      </c>
      <c r="AC28" s="137"/>
      <c r="AD28" s="137"/>
      <c r="AE28" s="137"/>
      <c r="AF28" s="137"/>
      <c r="AG28" s="137"/>
      <c r="AH28" s="137"/>
      <c r="AI28" s="231">
        <v>0.1</v>
      </c>
      <c r="AJ28" s="231"/>
      <c r="AK28" s="129">
        <f t="shared" si="0"/>
        <v>0</v>
      </c>
      <c r="AL28" s="129"/>
      <c r="AM28" s="129"/>
      <c r="AN28" s="129"/>
      <c r="AO28" s="129"/>
      <c r="AP28" s="21"/>
      <c r="AQ28" s="91"/>
    </row>
    <row r="29" spans="1:43" s="20" customFormat="1" ht="18" customHeight="1" x14ac:dyDescent="0.2">
      <c r="A29" s="91"/>
      <c r="C29" s="96" t="s">
        <v>67</v>
      </c>
      <c r="D29" s="230" t="s">
        <v>175</v>
      </c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97" t="s">
        <v>109</v>
      </c>
      <c r="AC29" s="137"/>
      <c r="AD29" s="137"/>
      <c r="AE29" s="137"/>
      <c r="AF29" s="137"/>
      <c r="AG29" s="137"/>
      <c r="AH29" s="137"/>
      <c r="AI29" s="231">
        <v>0.25</v>
      </c>
      <c r="AJ29" s="231"/>
      <c r="AK29" s="129">
        <f t="shared" si="0"/>
        <v>0</v>
      </c>
      <c r="AL29" s="129"/>
      <c r="AM29" s="129"/>
      <c r="AN29" s="129"/>
      <c r="AO29" s="129"/>
      <c r="AP29" s="21"/>
      <c r="AQ29" s="91"/>
    </row>
    <row r="30" spans="1:43" s="20" customFormat="1" ht="18" customHeight="1" x14ac:dyDescent="0.2">
      <c r="A30" s="91"/>
      <c r="C30" s="96" t="s">
        <v>68</v>
      </c>
      <c r="D30" s="230" t="s">
        <v>176</v>
      </c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97" t="s">
        <v>109</v>
      </c>
      <c r="AC30" s="137"/>
      <c r="AD30" s="137"/>
      <c r="AE30" s="137"/>
      <c r="AF30" s="137"/>
      <c r="AG30" s="137"/>
      <c r="AH30" s="137"/>
      <c r="AI30" s="231">
        <v>0.02</v>
      </c>
      <c r="AJ30" s="231"/>
      <c r="AK30" s="129">
        <f t="shared" si="0"/>
        <v>0</v>
      </c>
      <c r="AL30" s="129"/>
      <c r="AM30" s="129"/>
      <c r="AN30" s="129"/>
      <c r="AO30" s="129"/>
      <c r="AP30" s="21"/>
      <c r="AQ30" s="91"/>
    </row>
    <row r="31" spans="1:43" s="20" customFormat="1" ht="18" customHeight="1" x14ac:dyDescent="0.2">
      <c r="A31" s="91"/>
      <c r="C31" s="96" t="s">
        <v>69</v>
      </c>
      <c r="D31" s="230" t="s">
        <v>177</v>
      </c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97" t="s">
        <v>109</v>
      </c>
      <c r="AC31" s="137"/>
      <c r="AD31" s="137"/>
      <c r="AE31" s="137"/>
      <c r="AF31" s="137"/>
      <c r="AG31" s="137"/>
      <c r="AH31" s="137"/>
      <c r="AI31" s="231">
        <v>0.1</v>
      </c>
      <c r="AJ31" s="231"/>
      <c r="AK31" s="129">
        <f t="shared" si="0"/>
        <v>0</v>
      </c>
      <c r="AL31" s="129"/>
      <c r="AM31" s="129"/>
      <c r="AN31" s="129"/>
      <c r="AO31" s="129"/>
      <c r="AP31" s="21"/>
      <c r="AQ31" s="91"/>
    </row>
    <row r="32" spans="1:43" s="20" customFormat="1" ht="18" customHeight="1" x14ac:dyDescent="0.2">
      <c r="A32" s="93"/>
      <c r="B32" s="27"/>
      <c r="C32" s="96" t="s">
        <v>70</v>
      </c>
      <c r="D32" s="230" t="s">
        <v>178</v>
      </c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95" t="s">
        <v>109</v>
      </c>
      <c r="AC32" s="137"/>
      <c r="AD32" s="137"/>
      <c r="AE32" s="137"/>
      <c r="AF32" s="137"/>
      <c r="AG32" s="137"/>
      <c r="AH32" s="137"/>
      <c r="AI32" s="231">
        <v>0.1</v>
      </c>
      <c r="AJ32" s="231"/>
      <c r="AK32" s="129">
        <f t="shared" si="0"/>
        <v>0</v>
      </c>
      <c r="AL32" s="129"/>
      <c r="AM32" s="129"/>
      <c r="AN32" s="129"/>
      <c r="AO32" s="129"/>
      <c r="AP32" s="21"/>
      <c r="AQ32" s="93"/>
    </row>
    <row r="33" spans="1:43" s="20" customFormat="1" ht="18" customHeight="1" x14ac:dyDescent="0.2">
      <c r="A33" s="93"/>
      <c r="B33" s="27"/>
      <c r="C33" s="96" t="s">
        <v>71</v>
      </c>
      <c r="D33" s="230" t="s">
        <v>179</v>
      </c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98" t="s">
        <v>109</v>
      </c>
      <c r="AC33" s="137"/>
      <c r="AD33" s="137"/>
      <c r="AE33" s="137"/>
      <c r="AF33" s="137"/>
      <c r="AG33" s="137"/>
      <c r="AH33" s="137"/>
      <c r="AI33" s="231">
        <v>0.05</v>
      </c>
      <c r="AJ33" s="231"/>
      <c r="AK33" s="129">
        <f t="shared" si="0"/>
        <v>0</v>
      </c>
      <c r="AL33" s="129"/>
      <c r="AM33" s="129"/>
      <c r="AN33" s="129"/>
      <c r="AO33" s="129"/>
      <c r="AP33" s="21"/>
      <c r="AQ33" s="93"/>
    </row>
    <row r="34" spans="1:43" s="20" customFormat="1" ht="18" customHeight="1" x14ac:dyDescent="0.2">
      <c r="A34" s="91"/>
      <c r="C34" s="96" t="s">
        <v>72</v>
      </c>
      <c r="D34" s="230" t="s">
        <v>180</v>
      </c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97" t="s">
        <v>109</v>
      </c>
      <c r="AC34" s="137"/>
      <c r="AD34" s="137"/>
      <c r="AE34" s="137"/>
      <c r="AF34" s="137"/>
      <c r="AG34" s="137"/>
      <c r="AH34" s="137"/>
      <c r="AI34" s="231">
        <v>0.1</v>
      </c>
      <c r="AJ34" s="231"/>
      <c r="AK34" s="129">
        <f t="shared" si="0"/>
        <v>0</v>
      </c>
      <c r="AL34" s="129"/>
      <c r="AM34" s="129"/>
      <c r="AN34" s="129"/>
      <c r="AO34" s="129"/>
      <c r="AP34" s="21"/>
      <c r="AQ34" s="91"/>
    </row>
    <row r="35" spans="1:43" s="20" customFormat="1" ht="18" customHeight="1" x14ac:dyDescent="0.2">
      <c r="A35" s="91"/>
      <c r="C35" s="96" t="s">
        <v>73</v>
      </c>
      <c r="D35" s="230" t="s">
        <v>181</v>
      </c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97" t="s">
        <v>109</v>
      </c>
      <c r="AC35" s="137"/>
      <c r="AD35" s="137"/>
      <c r="AE35" s="137"/>
      <c r="AF35" s="137"/>
      <c r="AG35" s="137"/>
      <c r="AH35" s="137"/>
      <c r="AI35" s="231">
        <v>0.05</v>
      </c>
      <c r="AJ35" s="231"/>
      <c r="AK35" s="129">
        <f t="shared" si="0"/>
        <v>0</v>
      </c>
      <c r="AL35" s="129"/>
      <c r="AM35" s="129"/>
      <c r="AN35" s="129"/>
      <c r="AO35" s="129"/>
      <c r="AP35" s="21"/>
      <c r="AQ35" s="91"/>
    </row>
    <row r="36" spans="1:43" s="20" customFormat="1" ht="18" customHeight="1" x14ac:dyDescent="0.2">
      <c r="A36" s="91"/>
      <c r="C36" s="96" t="s">
        <v>74</v>
      </c>
      <c r="D36" s="230" t="s">
        <v>182</v>
      </c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97" t="s">
        <v>109</v>
      </c>
      <c r="AC36" s="137"/>
      <c r="AD36" s="137"/>
      <c r="AE36" s="137"/>
      <c r="AF36" s="137"/>
      <c r="AG36" s="137"/>
      <c r="AH36" s="137"/>
      <c r="AI36" s="231">
        <v>0.27</v>
      </c>
      <c r="AJ36" s="231"/>
      <c r="AK36" s="129">
        <f t="shared" si="0"/>
        <v>0</v>
      </c>
      <c r="AL36" s="129"/>
      <c r="AM36" s="129"/>
      <c r="AN36" s="129"/>
      <c r="AO36" s="129"/>
      <c r="AP36" s="21"/>
      <c r="AQ36" s="91"/>
    </row>
    <row r="37" spans="1:43" s="20" customFormat="1" ht="18" customHeight="1" x14ac:dyDescent="0.2">
      <c r="A37" s="91"/>
      <c r="C37" s="96" t="s">
        <v>75</v>
      </c>
      <c r="D37" s="230" t="s">
        <v>183</v>
      </c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97" t="s">
        <v>109</v>
      </c>
      <c r="AC37" s="137"/>
      <c r="AD37" s="137"/>
      <c r="AE37" s="137"/>
      <c r="AF37" s="137"/>
      <c r="AG37" s="137"/>
      <c r="AH37" s="137"/>
      <c r="AI37" s="128">
        <v>0.1</v>
      </c>
      <c r="AJ37" s="128"/>
      <c r="AK37" s="129">
        <f t="shared" si="0"/>
        <v>0</v>
      </c>
      <c r="AL37" s="129"/>
      <c r="AM37" s="129"/>
      <c r="AN37" s="129"/>
      <c r="AO37" s="129"/>
      <c r="AP37" s="21"/>
      <c r="AQ37" s="91"/>
    </row>
    <row r="38" spans="1:43" s="20" customFormat="1" ht="18" customHeight="1" x14ac:dyDescent="0.2">
      <c r="A38" s="93"/>
      <c r="B38" s="27"/>
      <c r="C38" s="96" t="s">
        <v>76</v>
      </c>
      <c r="D38" s="230" t="s">
        <v>184</v>
      </c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95" t="s">
        <v>109</v>
      </c>
      <c r="AC38" s="137"/>
      <c r="AD38" s="137"/>
      <c r="AE38" s="137"/>
      <c r="AF38" s="137"/>
      <c r="AG38" s="137"/>
      <c r="AH38" s="137"/>
      <c r="AI38" s="231">
        <v>0.05</v>
      </c>
      <c r="AJ38" s="231"/>
      <c r="AK38" s="129">
        <f t="shared" si="0"/>
        <v>0</v>
      </c>
      <c r="AL38" s="129"/>
      <c r="AM38" s="129"/>
      <c r="AN38" s="129"/>
      <c r="AO38" s="129"/>
      <c r="AP38" s="21"/>
      <c r="AQ38" s="93"/>
    </row>
    <row r="39" spans="1:43" s="20" customFormat="1" ht="18" customHeight="1" x14ac:dyDescent="0.2">
      <c r="A39" s="93"/>
      <c r="B39" s="27"/>
      <c r="C39" s="96" t="s">
        <v>147</v>
      </c>
      <c r="D39" s="230" t="s">
        <v>185</v>
      </c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98" t="s">
        <v>109</v>
      </c>
      <c r="AC39" s="137"/>
      <c r="AD39" s="137"/>
      <c r="AE39" s="137"/>
      <c r="AF39" s="137"/>
      <c r="AG39" s="137"/>
      <c r="AH39" s="137"/>
      <c r="AI39" s="231">
        <v>0.05</v>
      </c>
      <c r="AJ39" s="231"/>
      <c r="AK39" s="129">
        <f t="shared" si="0"/>
        <v>0</v>
      </c>
      <c r="AL39" s="129"/>
      <c r="AM39" s="129"/>
      <c r="AN39" s="129"/>
      <c r="AO39" s="129"/>
      <c r="AP39" s="21"/>
      <c r="AQ39" s="93"/>
    </row>
    <row r="40" spans="1:43" s="20" customFormat="1" ht="18" customHeight="1" x14ac:dyDescent="0.2">
      <c r="A40" s="93"/>
      <c r="B40" s="27"/>
      <c r="C40" s="96" t="s">
        <v>78</v>
      </c>
      <c r="D40" s="230" t="s">
        <v>186</v>
      </c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98" t="s">
        <v>109</v>
      </c>
      <c r="AC40" s="137"/>
      <c r="AD40" s="137"/>
      <c r="AE40" s="137"/>
      <c r="AF40" s="137"/>
      <c r="AG40" s="137"/>
      <c r="AH40" s="137"/>
      <c r="AI40" s="231">
        <v>0.01</v>
      </c>
      <c r="AJ40" s="231"/>
      <c r="AK40" s="129">
        <f t="shared" si="0"/>
        <v>0</v>
      </c>
      <c r="AL40" s="129"/>
      <c r="AM40" s="129"/>
      <c r="AN40" s="129"/>
      <c r="AO40" s="129"/>
      <c r="AP40" s="21"/>
      <c r="AQ40" s="93"/>
    </row>
    <row r="41" spans="1:43" s="23" customFormat="1" ht="18" customHeight="1" x14ac:dyDescent="0.2">
      <c r="A41" s="92"/>
      <c r="C41" s="94" t="s">
        <v>79</v>
      </c>
      <c r="D41" s="230" t="s">
        <v>187</v>
      </c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95" t="s">
        <v>109</v>
      </c>
      <c r="AC41" s="137"/>
      <c r="AD41" s="137"/>
      <c r="AE41" s="137"/>
      <c r="AF41" s="137"/>
      <c r="AG41" s="137"/>
      <c r="AH41" s="137"/>
      <c r="AI41" s="231">
        <v>0.1</v>
      </c>
      <c r="AJ41" s="231"/>
      <c r="AK41" s="129">
        <f t="shared" si="0"/>
        <v>0</v>
      </c>
      <c r="AL41" s="129"/>
      <c r="AM41" s="129"/>
      <c r="AN41" s="129"/>
      <c r="AO41" s="129"/>
      <c r="AP41" s="24"/>
      <c r="AQ41" s="92"/>
    </row>
    <row r="42" spans="1:43" s="20" customFormat="1" ht="18" customHeight="1" x14ac:dyDescent="0.2">
      <c r="A42" s="91"/>
      <c r="C42" s="96" t="s">
        <v>80</v>
      </c>
      <c r="D42" s="230" t="s">
        <v>188</v>
      </c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97" t="s">
        <v>109</v>
      </c>
      <c r="AC42" s="137"/>
      <c r="AD42" s="137"/>
      <c r="AE42" s="137"/>
      <c r="AF42" s="137"/>
      <c r="AG42" s="137"/>
      <c r="AH42" s="137"/>
      <c r="AI42" s="231">
        <v>0.1</v>
      </c>
      <c r="AJ42" s="231"/>
      <c r="AK42" s="129">
        <f t="shared" si="0"/>
        <v>0</v>
      </c>
      <c r="AL42" s="129"/>
      <c r="AM42" s="129"/>
      <c r="AN42" s="129"/>
      <c r="AO42" s="129"/>
      <c r="AP42" s="21"/>
      <c r="AQ42" s="91"/>
    </row>
    <row r="43" spans="1:43" s="20" customFormat="1" ht="18" customHeight="1" x14ac:dyDescent="0.2">
      <c r="A43" s="91"/>
      <c r="C43" s="96" t="s">
        <v>81</v>
      </c>
      <c r="D43" s="230" t="s">
        <v>189</v>
      </c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97" t="s">
        <v>109</v>
      </c>
      <c r="AC43" s="137"/>
      <c r="AD43" s="137"/>
      <c r="AE43" s="137"/>
      <c r="AF43" s="137"/>
      <c r="AG43" s="137"/>
      <c r="AH43" s="137"/>
      <c r="AI43" s="231">
        <v>0.02</v>
      </c>
      <c r="AJ43" s="231"/>
      <c r="AK43" s="129">
        <f t="shared" si="0"/>
        <v>0</v>
      </c>
      <c r="AL43" s="129"/>
      <c r="AM43" s="129"/>
      <c r="AN43" s="129"/>
      <c r="AO43" s="129"/>
      <c r="AP43" s="21"/>
      <c r="AQ43" s="91"/>
    </row>
    <row r="44" spans="1:43" s="20" customFormat="1" ht="18" customHeight="1" x14ac:dyDescent="0.2">
      <c r="A44" s="91"/>
      <c r="C44" s="96" t="s">
        <v>82</v>
      </c>
      <c r="D44" s="230" t="s">
        <v>190</v>
      </c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97" t="s">
        <v>109</v>
      </c>
      <c r="AC44" s="137"/>
      <c r="AD44" s="137"/>
      <c r="AE44" s="137"/>
      <c r="AF44" s="137"/>
      <c r="AG44" s="137"/>
      <c r="AH44" s="137"/>
      <c r="AI44" s="231">
        <v>0.02</v>
      </c>
      <c r="AJ44" s="231"/>
      <c r="AK44" s="129">
        <f t="shared" si="0"/>
        <v>0</v>
      </c>
      <c r="AL44" s="129"/>
      <c r="AM44" s="129"/>
      <c r="AN44" s="129"/>
      <c r="AO44" s="129"/>
      <c r="AP44" s="21"/>
      <c r="AQ44" s="91"/>
    </row>
    <row r="45" spans="1:43" s="20" customFormat="1" ht="18" customHeight="1" x14ac:dyDescent="0.2">
      <c r="A45" s="91"/>
      <c r="C45" s="96" t="s">
        <v>83</v>
      </c>
      <c r="D45" s="230" t="s">
        <v>191</v>
      </c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97" t="s">
        <v>109</v>
      </c>
      <c r="AC45" s="137"/>
      <c r="AD45" s="137"/>
      <c r="AE45" s="137"/>
      <c r="AF45" s="137"/>
      <c r="AG45" s="137"/>
      <c r="AH45" s="137"/>
      <c r="AI45" s="231">
        <v>0.01</v>
      </c>
      <c r="AJ45" s="231"/>
      <c r="AK45" s="129">
        <f t="shared" si="0"/>
        <v>0</v>
      </c>
      <c r="AL45" s="129"/>
      <c r="AM45" s="129"/>
      <c r="AN45" s="129"/>
      <c r="AO45" s="129"/>
      <c r="AP45" s="21"/>
      <c r="AQ45" s="91"/>
    </row>
    <row r="46" spans="1:43" s="20" customFormat="1" ht="18" customHeight="1" x14ac:dyDescent="0.2">
      <c r="A46" s="93"/>
      <c r="B46" s="27"/>
      <c r="C46" s="96" t="s">
        <v>84</v>
      </c>
      <c r="D46" s="230" t="s">
        <v>192</v>
      </c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95" t="s">
        <v>109</v>
      </c>
      <c r="AC46" s="137"/>
      <c r="AD46" s="137"/>
      <c r="AE46" s="137"/>
      <c r="AF46" s="137"/>
      <c r="AG46" s="137"/>
      <c r="AH46" s="137"/>
      <c r="AI46" s="231">
        <v>0.1</v>
      </c>
      <c r="AJ46" s="231"/>
      <c r="AK46" s="129">
        <f>AC46*AI46</f>
        <v>0</v>
      </c>
      <c r="AL46" s="129"/>
      <c r="AM46" s="129"/>
      <c r="AN46" s="129"/>
      <c r="AO46" s="129"/>
      <c r="AP46" s="21"/>
      <c r="AQ46" s="93"/>
    </row>
    <row r="47" spans="1:43" s="20" customFormat="1" ht="26.25" customHeight="1" x14ac:dyDescent="0.2">
      <c r="A47" s="93"/>
      <c r="B47" s="27"/>
      <c r="C47" s="96" t="s">
        <v>193</v>
      </c>
      <c r="D47" s="234" t="s">
        <v>268</v>
      </c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95" t="s">
        <v>109</v>
      </c>
      <c r="AC47" s="137"/>
      <c r="AD47" s="137"/>
      <c r="AE47" s="137"/>
      <c r="AF47" s="137"/>
      <c r="AG47" s="137"/>
      <c r="AH47" s="137"/>
      <c r="AI47" s="128">
        <v>0.01</v>
      </c>
      <c r="AJ47" s="128"/>
      <c r="AK47" s="129">
        <f>AC47*AI47</f>
        <v>0</v>
      </c>
      <c r="AL47" s="129"/>
      <c r="AM47" s="129"/>
      <c r="AN47" s="129"/>
      <c r="AO47" s="129"/>
      <c r="AP47" s="21"/>
      <c r="AQ47" s="93"/>
    </row>
    <row r="48" spans="1:43" s="20" customFormat="1" ht="18" customHeight="1" x14ac:dyDescent="0.2">
      <c r="A48" s="93"/>
      <c r="B48" s="27"/>
      <c r="C48" s="112" t="s">
        <v>194</v>
      </c>
      <c r="D48" s="232" t="s">
        <v>269</v>
      </c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95" t="s">
        <v>120</v>
      </c>
      <c r="AC48" s="233">
        <f>SUM(AK27:AO47)</f>
        <v>0</v>
      </c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1"/>
      <c r="AQ48" s="93"/>
    </row>
    <row r="49" spans="1:43" s="20" customFormat="1" ht="5.25" customHeight="1" x14ac:dyDescent="0.2">
      <c r="A49" s="9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91"/>
    </row>
    <row r="50" spans="1:43" s="17" customFormat="1" ht="18" customHeight="1" x14ac:dyDescent="0.2">
      <c r="A50" s="90"/>
      <c r="C50" s="140" t="s">
        <v>195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2"/>
      <c r="AP50" s="22"/>
      <c r="AQ50" s="90"/>
    </row>
    <row r="51" spans="1:43" s="20" customFormat="1" ht="5.25" customHeight="1" x14ac:dyDescent="0.2">
      <c r="A51" s="9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91"/>
    </row>
    <row r="52" spans="1:43" s="20" customFormat="1" ht="18" customHeight="1" x14ac:dyDescent="0.2">
      <c r="A52" s="91"/>
      <c r="C52" s="111" t="s">
        <v>196</v>
      </c>
      <c r="D52" s="229" t="s">
        <v>271</v>
      </c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95" t="s">
        <v>120</v>
      </c>
      <c r="AC52" s="233">
        <f>TOTALR9C</f>
        <v>0</v>
      </c>
      <c r="AD52" s="233"/>
      <c r="AE52" s="233"/>
      <c r="AF52" s="233"/>
      <c r="AG52" s="233"/>
      <c r="AH52" s="233"/>
      <c r="AI52" s="233"/>
      <c r="AJ52" s="233"/>
      <c r="AK52" s="233"/>
      <c r="AL52" s="233"/>
      <c r="AM52" s="233"/>
      <c r="AN52" s="233"/>
      <c r="AO52" s="233"/>
      <c r="AP52" s="21"/>
      <c r="AQ52" s="91"/>
    </row>
    <row r="53" spans="1:43" s="20" customFormat="1" ht="9.75" customHeight="1" x14ac:dyDescent="0.2">
      <c r="A53" s="91"/>
      <c r="C53" s="21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21"/>
      <c r="AP53" s="21"/>
      <c r="AQ53" s="91"/>
    </row>
    <row r="54" spans="1:43" s="17" customFormat="1" ht="18" customHeight="1" x14ac:dyDescent="0.2">
      <c r="A54" s="90"/>
      <c r="C54" s="140" t="s">
        <v>197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2"/>
      <c r="AP54" s="22"/>
      <c r="AQ54" s="90"/>
    </row>
    <row r="55" spans="1:43" s="20" customFormat="1" ht="5.25" customHeight="1" x14ac:dyDescent="0.2">
      <c r="A55" s="9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91"/>
    </row>
    <row r="56" spans="1:43" s="20" customFormat="1" ht="18" customHeight="1" x14ac:dyDescent="0.2">
      <c r="A56" s="90"/>
      <c r="C56" s="111" t="s">
        <v>198</v>
      </c>
      <c r="D56" s="229" t="s">
        <v>262</v>
      </c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95" t="s">
        <v>120</v>
      </c>
      <c r="AC56" s="233">
        <f>AC52+AC48</f>
        <v>0</v>
      </c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1"/>
      <c r="AQ56" s="91"/>
    </row>
    <row r="57" spans="1:43" s="20" customFormat="1" ht="5.25" customHeight="1" x14ac:dyDescent="0.2">
      <c r="A57" s="9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91"/>
    </row>
    <row r="58" spans="1:43" ht="3.75" customHeight="1" x14ac:dyDescent="0.2">
      <c r="A58" s="91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</row>
    <row r="59" spans="1:43" s="20" customFormat="1" ht="5.25" customHeight="1" x14ac:dyDescent="0.2">
      <c r="A59" s="9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91"/>
    </row>
    <row r="60" spans="1:43" s="17" customFormat="1" ht="18" customHeight="1" x14ac:dyDescent="0.2">
      <c r="A60" s="90"/>
      <c r="C60" s="140" t="s">
        <v>199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2"/>
      <c r="AP60" s="22"/>
      <c r="AQ60" s="90"/>
    </row>
    <row r="61" spans="1:43" s="20" customFormat="1" ht="5.25" customHeight="1" x14ac:dyDescent="0.2">
      <c r="A61" s="9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91"/>
    </row>
    <row r="62" spans="1:43" s="20" customFormat="1" ht="18" customHeight="1" x14ac:dyDescent="0.2">
      <c r="A62" s="91"/>
      <c r="C62" s="94" t="s">
        <v>200</v>
      </c>
      <c r="D62" s="230" t="s">
        <v>272</v>
      </c>
      <c r="E62" s="230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95" t="s">
        <v>109</v>
      </c>
      <c r="AC62" s="233">
        <f>+TOTALIR9</f>
        <v>0</v>
      </c>
      <c r="AD62" s="233"/>
      <c r="AE62" s="233"/>
      <c r="AF62" s="233"/>
      <c r="AG62" s="233"/>
      <c r="AH62" s="233"/>
      <c r="AI62" s="128">
        <v>0.27</v>
      </c>
      <c r="AJ62" s="128"/>
      <c r="AK62" s="129">
        <f>AC62*AI62</f>
        <v>0</v>
      </c>
      <c r="AL62" s="129"/>
      <c r="AM62" s="129"/>
      <c r="AN62" s="129"/>
      <c r="AO62" s="129"/>
      <c r="AP62" s="21"/>
      <c r="AQ62" s="91"/>
    </row>
    <row r="63" spans="1:43" s="20" customFormat="1" ht="5.25" customHeight="1" x14ac:dyDescent="0.2">
      <c r="A63" s="9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91"/>
    </row>
    <row r="64" spans="1:43" s="17" customFormat="1" ht="18" customHeight="1" x14ac:dyDescent="0.2">
      <c r="A64" s="90"/>
      <c r="C64" s="140" t="s">
        <v>201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2"/>
      <c r="AP64" s="22"/>
      <c r="AQ64" s="90"/>
    </row>
    <row r="65" spans="1:43" s="20" customFormat="1" ht="5.25" customHeight="1" x14ac:dyDescent="0.2">
      <c r="A65" s="9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91"/>
    </row>
    <row r="66" spans="1:43" s="20" customFormat="1" ht="18" customHeight="1" x14ac:dyDescent="0.2">
      <c r="A66" s="91"/>
      <c r="C66" s="143" t="s">
        <v>202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21"/>
      <c r="AQ66" s="91"/>
    </row>
    <row r="67" spans="1:43" s="20" customFormat="1" ht="5.25" customHeight="1" x14ac:dyDescent="0.2">
      <c r="A67" s="9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91"/>
    </row>
    <row r="68" spans="1:43" s="20" customFormat="1" ht="18" customHeight="1" x14ac:dyDescent="0.2">
      <c r="A68" s="91"/>
      <c r="C68" s="227" t="s">
        <v>203</v>
      </c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146" t="s">
        <v>108</v>
      </c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21"/>
      <c r="AQ68" s="91"/>
    </row>
    <row r="69" spans="1:43" s="20" customFormat="1" ht="18" customHeight="1" x14ac:dyDescent="0.2">
      <c r="A69" s="91"/>
      <c r="C69" s="94" t="s">
        <v>204</v>
      </c>
      <c r="D69" s="229" t="s">
        <v>263</v>
      </c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95" t="s">
        <v>120</v>
      </c>
      <c r="AC69" s="129">
        <f>+AC56+AK62</f>
        <v>0</v>
      </c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129"/>
      <c r="AP69" s="21"/>
      <c r="AQ69" s="91"/>
    </row>
    <row r="70" spans="1:43" s="20" customFormat="1" ht="18" customHeight="1" x14ac:dyDescent="0.2">
      <c r="A70" s="91"/>
      <c r="C70" s="96" t="s">
        <v>205</v>
      </c>
      <c r="D70" s="228" t="s">
        <v>206</v>
      </c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  <c r="AA70" s="228"/>
      <c r="AB70" s="97" t="s">
        <v>207</v>
      </c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21"/>
      <c r="AQ70" s="91"/>
    </row>
    <row r="71" spans="1:43" s="20" customFormat="1" ht="18" customHeight="1" x14ac:dyDescent="0.2">
      <c r="A71" s="91"/>
      <c r="C71" s="96" t="s">
        <v>208</v>
      </c>
      <c r="D71" s="228" t="s">
        <v>209</v>
      </c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97" t="s">
        <v>207</v>
      </c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21"/>
      <c r="AQ71" s="91"/>
    </row>
    <row r="72" spans="1:43" s="20" customFormat="1" ht="18" customHeight="1" x14ac:dyDescent="0.2">
      <c r="A72" s="91"/>
      <c r="C72" s="96" t="s">
        <v>210</v>
      </c>
      <c r="D72" s="228" t="s">
        <v>211</v>
      </c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97" t="s">
        <v>207</v>
      </c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21"/>
      <c r="AQ72" s="91"/>
    </row>
    <row r="73" spans="1:43" s="20" customFormat="1" ht="18" customHeight="1" x14ac:dyDescent="0.2">
      <c r="A73" s="91"/>
      <c r="C73" s="96" t="s">
        <v>212</v>
      </c>
      <c r="D73" s="228" t="s">
        <v>264</v>
      </c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  <c r="AA73" s="228"/>
      <c r="AB73" s="97" t="s">
        <v>120</v>
      </c>
      <c r="AC73" s="129">
        <f>IF((AC69-AC70-AC71-AC72)&gt;0,(AC69-AC70-AC71-AC72),0 )</f>
        <v>0</v>
      </c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21"/>
      <c r="AQ73" s="91"/>
    </row>
    <row r="74" spans="1:43" s="20" customFormat="1" ht="18" customHeight="1" x14ac:dyDescent="0.2">
      <c r="A74" s="91"/>
      <c r="C74" s="96" t="s">
        <v>213</v>
      </c>
      <c r="D74" s="228" t="s">
        <v>265</v>
      </c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97" t="s">
        <v>120</v>
      </c>
      <c r="AC74" s="129">
        <f>IF((AC70+AC71+AC72)&gt;AC69,(AC70+AC71+AC72-AC69),0 )</f>
        <v>0</v>
      </c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21"/>
      <c r="AQ74" s="91"/>
    </row>
    <row r="75" spans="1:43" s="20" customFormat="1" ht="5.25" customHeight="1" x14ac:dyDescent="0.2">
      <c r="A75" s="9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91"/>
    </row>
    <row r="76" spans="1:43" s="17" customFormat="1" ht="18" customHeight="1" x14ac:dyDescent="0.2">
      <c r="A76" s="90"/>
      <c r="C76" s="140" t="s">
        <v>214</v>
      </c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2"/>
      <c r="AP76" s="22"/>
      <c r="AQ76" s="90"/>
    </row>
    <row r="77" spans="1:43" s="20" customFormat="1" ht="5.25" customHeight="1" x14ac:dyDescent="0.2">
      <c r="A77" s="9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91"/>
    </row>
    <row r="78" spans="1:43" s="20" customFormat="1" ht="18" customHeight="1" x14ac:dyDescent="0.2">
      <c r="A78" s="91"/>
      <c r="C78" s="143" t="s">
        <v>215</v>
      </c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21"/>
      <c r="AQ78" s="91"/>
    </row>
    <row r="79" spans="1:43" s="20" customFormat="1" ht="5.25" customHeight="1" x14ac:dyDescent="0.2">
      <c r="A79" s="9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91"/>
    </row>
    <row r="80" spans="1:43" s="20" customFormat="1" ht="18" customHeight="1" x14ac:dyDescent="0.2">
      <c r="A80" s="91"/>
      <c r="C80" s="227" t="s">
        <v>216</v>
      </c>
      <c r="D80" s="227"/>
      <c r="E80" s="227"/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146" t="s">
        <v>108</v>
      </c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21"/>
      <c r="AQ80" s="91"/>
    </row>
    <row r="81" spans="1:43" s="20" customFormat="1" ht="18" customHeight="1" x14ac:dyDescent="0.2">
      <c r="A81" s="91"/>
      <c r="C81" s="94" t="s">
        <v>217</v>
      </c>
      <c r="D81" s="228" t="s">
        <v>218</v>
      </c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  <c r="AA81" s="228"/>
      <c r="AB81" s="95" t="s">
        <v>109</v>
      </c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21"/>
      <c r="AQ81" s="91"/>
    </row>
    <row r="82" spans="1:43" s="20" customFormat="1" ht="18" customHeight="1" x14ac:dyDescent="0.2">
      <c r="A82" s="91"/>
      <c r="C82" s="96" t="s">
        <v>219</v>
      </c>
      <c r="D82" s="228" t="s">
        <v>220</v>
      </c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  <c r="AB82" s="97" t="s">
        <v>109</v>
      </c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21"/>
      <c r="AQ82" s="91"/>
    </row>
    <row r="83" spans="1:43" s="20" customFormat="1" ht="5.25" customHeight="1" x14ac:dyDescent="0.2">
      <c r="A83" s="9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91"/>
    </row>
    <row r="84" spans="1:43" s="17" customFormat="1" ht="18" customHeight="1" x14ac:dyDescent="0.2">
      <c r="A84" s="90"/>
      <c r="C84" s="140" t="s">
        <v>221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2"/>
      <c r="AP84" s="22"/>
      <c r="AQ84" s="90"/>
    </row>
    <row r="85" spans="1:43" s="20" customFormat="1" ht="5.25" customHeight="1" x14ac:dyDescent="0.2">
      <c r="A85" s="9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91"/>
    </row>
    <row r="86" spans="1:43" s="20" customFormat="1" ht="18" customHeight="1" x14ac:dyDescent="0.2">
      <c r="A86" s="91"/>
      <c r="C86" s="227" t="s">
        <v>222</v>
      </c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/>
      <c r="AB86" s="227"/>
      <c r="AC86" s="146" t="s">
        <v>108</v>
      </c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21"/>
      <c r="AQ86" s="91"/>
    </row>
    <row r="87" spans="1:43" s="20" customFormat="1" ht="18" customHeight="1" x14ac:dyDescent="0.2">
      <c r="A87" s="91"/>
      <c r="C87" s="94" t="s">
        <v>223</v>
      </c>
      <c r="D87" s="228" t="s">
        <v>266</v>
      </c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  <c r="AA87" s="228"/>
      <c r="AB87" s="95" t="s">
        <v>120</v>
      </c>
      <c r="AC87" s="129">
        <f>AC73+AC81+AC82</f>
        <v>0</v>
      </c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129"/>
      <c r="AP87" s="21"/>
      <c r="AQ87" s="91"/>
    </row>
    <row r="88" spans="1:43" s="20" customFormat="1" ht="5.25" customHeight="1" x14ac:dyDescent="0.2">
      <c r="A88" s="9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91"/>
    </row>
    <row r="89" spans="1:43" s="17" customFormat="1" ht="27" customHeight="1" x14ac:dyDescent="0.2">
      <c r="A89" s="90"/>
      <c r="C89" s="216" t="s">
        <v>224</v>
      </c>
      <c r="D89" s="217"/>
      <c r="E89" s="217"/>
      <c r="F89" s="217"/>
      <c r="G89" s="217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  <c r="U89" s="217"/>
      <c r="V89" s="218"/>
      <c r="W89" s="216" t="s">
        <v>225</v>
      </c>
      <c r="X89" s="217"/>
      <c r="Y89" s="217"/>
      <c r="Z89" s="217"/>
      <c r="AA89" s="217"/>
      <c r="AB89" s="217"/>
      <c r="AC89" s="217"/>
      <c r="AD89" s="217"/>
      <c r="AE89" s="217"/>
      <c r="AF89" s="217"/>
      <c r="AG89" s="217"/>
      <c r="AH89" s="218"/>
      <c r="AI89" s="140" t="s">
        <v>226</v>
      </c>
      <c r="AJ89" s="141"/>
      <c r="AK89" s="141"/>
      <c r="AL89" s="141"/>
      <c r="AM89" s="141"/>
      <c r="AN89" s="141"/>
      <c r="AO89" s="142"/>
      <c r="AP89" s="22"/>
      <c r="AQ89" s="90"/>
    </row>
    <row r="90" spans="1:43" s="20" customFormat="1" ht="5.25" customHeight="1" x14ac:dyDescent="0.2">
      <c r="A90" s="9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73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73"/>
      <c r="AJ90" s="21"/>
      <c r="AK90" s="21"/>
      <c r="AL90" s="21"/>
      <c r="AM90" s="21"/>
      <c r="AN90" s="21"/>
      <c r="AO90" s="21"/>
      <c r="AP90" s="21"/>
      <c r="AQ90" s="91"/>
    </row>
    <row r="91" spans="1:43" s="20" customFormat="1" ht="18" customHeight="1" x14ac:dyDescent="0.2">
      <c r="A91" s="91"/>
      <c r="C91" s="7" t="s">
        <v>227</v>
      </c>
      <c r="D91" s="225"/>
      <c r="E91" s="225"/>
      <c r="F91" s="225"/>
      <c r="G91" s="225"/>
      <c r="H91" s="225"/>
      <c r="I91" s="225"/>
      <c r="J91" s="225"/>
      <c r="K91" s="8" t="s">
        <v>228</v>
      </c>
      <c r="L91" s="8"/>
      <c r="M91" s="8"/>
      <c r="N91" s="8"/>
      <c r="O91" s="8"/>
      <c r="P91" s="8"/>
      <c r="Q91" s="2"/>
      <c r="R91" s="2"/>
      <c r="S91" s="2"/>
      <c r="T91" s="2"/>
      <c r="U91" s="2"/>
      <c r="V91" s="2"/>
      <c r="W91" s="219" t="s">
        <v>229</v>
      </c>
      <c r="X91" s="220"/>
      <c r="Y91" s="220"/>
      <c r="Z91" s="220"/>
      <c r="AA91" s="220"/>
      <c r="AB91" s="220"/>
      <c r="AC91" s="220"/>
      <c r="AD91" s="220"/>
      <c r="AE91" s="220"/>
      <c r="AF91" s="220"/>
      <c r="AG91" s="220"/>
      <c r="AH91" s="221"/>
      <c r="AI91" s="74"/>
      <c r="AJ91" s="74"/>
      <c r="AK91" s="74"/>
      <c r="AL91" s="74"/>
      <c r="AM91" s="74"/>
      <c r="AN91" s="74"/>
      <c r="AO91" s="21"/>
      <c r="AP91" s="21"/>
      <c r="AQ91" s="91"/>
    </row>
    <row r="92" spans="1:43" s="20" customFormat="1" ht="18" customHeight="1" x14ac:dyDescent="0.2">
      <c r="A92" s="91"/>
      <c r="C92" s="226"/>
      <c r="D92" s="226"/>
      <c r="E92" s="226"/>
      <c r="F92" s="226"/>
      <c r="G92" s="226"/>
      <c r="H92" s="6" t="s">
        <v>230</v>
      </c>
      <c r="I92" s="6"/>
      <c r="J92" s="6"/>
      <c r="K92" s="213"/>
      <c r="L92" s="213"/>
      <c r="M92" s="213"/>
      <c r="N92" s="213"/>
      <c r="O92" s="213"/>
      <c r="P92" s="6" t="s">
        <v>231</v>
      </c>
      <c r="Q92" s="2"/>
      <c r="R92" s="2"/>
      <c r="S92" s="2"/>
      <c r="T92" s="2"/>
      <c r="U92" s="2"/>
      <c r="V92" s="2"/>
      <c r="W92" s="219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1"/>
      <c r="AI92" s="74"/>
      <c r="AJ92" s="74"/>
      <c r="AK92" s="74"/>
      <c r="AL92" s="74"/>
      <c r="AM92" s="74"/>
      <c r="AN92" s="74"/>
      <c r="AO92" s="21"/>
      <c r="AP92" s="21"/>
      <c r="AQ92" s="91"/>
    </row>
    <row r="93" spans="1:43" s="20" customFormat="1" ht="18" customHeight="1" x14ac:dyDescent="0.2">
      <c r="A93" s="91"/>
      <c r="C93" s="214" t="s">
        <v>232</v>
      </c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8"/>
      <c r="W93" s="219"/>
      <c r="X93" s="220"/>
      <c r="Y93" s="220"/>
      <c r="Z93" s="220"/>
      <c r="AA93" s="220"/>
      <c r="AB93" s="220"/>
      <c r="AC93" s="220"/>
      <c r="AD93" s="220"/>
      <c r="AE93" s="220"/>
      <c r="AF93" s="220"/>
      <c r="AG93" s="220"/>
      <c r="AH93" s="221"/>
      <c r="AI93" s="28"/>
      <c r="AJ93" s="28"/>
      <c r="AK93" s="28"/>
      <c r="AL93" s="28"/>
      <c r="AM93" s="28"/>
      <c r="AN93" s="28"/>
      <c r="AO93" s="21"/>
      <c r="AP93" s="21"/>
      <c r="AQ93" s="91"/>
    </row>
    <row r="94" spans="1:43" s="20" customFormat="1" ht="18" customHeight="1" x14ac:dyDescent="0.2">
      <c r="A94" s="91"/>
      <c r="C94" s="215" t="s">
        <v>233</v>
      </c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9"/>
      <c r="W94" s="75"/>
      <c r="X94" s="210" t="s">
        <v>234</v>
      </c>
      <c r="Y94" s="210"/>
      <c r="Z94" s="210"/>
      <c r="AA94" s="210"/>
      <c r="AB94" s="210"/>
      <c r="AC94" s="210"/>
      <c r="AD94" s="210"/>
      <c r="AE94" s="210"/>
      <c r="AF94" s="210"/>
      <c r="AG94" s="210"/>
      <c r="AH94" s="76"/>
      <c r="AI94" s="29"/>
      <c r="AJ94" s="29"/>
      <c r="AK94" s="29"/>
      <c r="AL94" s="29"/>
      <c r="AM94" s="29"/>
      <c r="AN94" s="29"/>
      <c r="AO94" s="21"/>
      <c r="AP94" s="21"/>
      <c r="AQ94" s="91"/>
    </row>
    <row r="95" spans="1:43" s="20" customFormat="1" ht="18" customHeight="1" x14ac:dyDescent="0.2">
      <c r="A95" s="91"/>
      <c r="C95" s="214" t="s">
        <v>235</v>
      </c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"/>
      <c r="W95" s="77"/>
      <c r="X95" s="207"/>
      <c r="Y95" s="208"/>
      <c r="Z95" s="208"/>
      <c r="AA95" s="208"/>
      <c r="AB95" s="208"/>
      <c r="AC95" s="208"/>
      <c r="AD95" s="208"/>
      <c r="AE95" s="208"/>
      <c r="AF95" s="208"/>
      <c r="AG95" s="209"/>
      <c r="AH95" s="78"/>
      <c r="AI95" s="74"/>
      <c r="AJ95" s="74"/>
      <c r="AK95" s="74"/>
      <c r="AL95" s="74"/>
      <c r="AM95" s="74"/>
      <c r="AN95" s="74"/>
      <c r="AO95" s="21"/>
      <c r="AP95" s="21"/>
      <c r="AQ95" s="91"/>
    </row>
    <row r="96" spans="1:43" s="20" customFormat="1" ht="18" customHeight="1" x14ac:dyDescent="0.2">
      <c r="A96" s="91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2"/>
      <c r="R96" s="2"/>
      <c r="S96" s="2"/>
      <c r="T96" s="2"/>
      <c r="U96" s="2"/>
      <c r="V96" s="2"/>
      <c r="W96" s="77"/>
      <c r="X96" s="210" t="s">
        <v>236</v>
      </c>
      <c r="Y96" s="210"/>
      <c r="Z96" s="210"/>
      <c r="AA96" s="210"/>
      <c r="AB96" s="210"/>
      <c r="AC96" s="210"/>
      <c r="AD96" s="210"/>
      <c r="AE96" s="210"/>
      <c r="AF96" s="210"/>
      <c r="AG96" s="210"/>
      <c r="AH96" s="78"/>
      <c r="AI96" s="74"/>
      <c r="AJ96" s="74"/>
      <c r="AK96" s="74"/>
      <c r="AL96" s="74"/>
      <c r="AM96" s="74"/>
      <c r="AN96" s="74"/>
      <c r="AO96" s="21"/>
      <c r="AP96" s="21"/>
      <c r="AQ96" s="91"/>
    </row>
    <row r="97" spans="1:43" s="20" customFormat="1" ht="18" customHeight="1" x14ac:dyDescent="0.2">
      <c r="A97" s="91"/>
      <c r="C97" s="5"/>
      <c r="I97" s="5"/>
      <c r="J97" s="5"/>
      <c r="K97" s="5"/>
      <c r="L97" s="5"/>
      <c r="M97" s="5"/>
      <c r="N97" s="5"/>
      <c r="O97" s="5"/>
      <c r="P97" s="5"/>
      <c r="Q97" s="2"/>
      <c r="R97" s="2"/>
      <c r="S97" s="2"/>
      <c r="T97" s="2"/>
      <c r="U97" s="2"/>
      <c r="V97" s="2"/>
      <c r="W97" s="77"/>
      <c r="X97" s="207"/>
      <c r="Y97" s="208"/>
      <c r="Z97" s="208"/>
      <c r="AA97" s="208"/>
      <c r="AB97" s="208"/>
      <c r="AC97" s="208"/>
      <c r="AD97" s="208"/>
      <c r="AE97" s="208"/>
      <c r="AF97" s="208"/>
      <c r="AG97" s="209"/>
      <c r="AH97" s="78"/>
      <c r="AI97" s="74"/>
      <c r="AJ97" s="212"/>
      <c r="AK97" s="212"/>
      <c r="AL97" s="212"/>
      <c r="AM97" s="212"/>
      <c r="AN97" s="212"/>
      <c r="AO97" s="21"/>
      <c r="AP97" s="21"/>
      <c r="AQ97" s="91"/>
    </row>
    <row r="98" spans="1:43" s="20" customFormat="1" ht="18" customHeight="1" x14ac:dyDescent="0.2">
      <c r="A98" s="91"/>
      <c r="C98" s="5"/>
      <c r="I98" s="5"/>
      <c r="J98" s="5"/>
      <c r="S98" s="28"/>
      <c r="T98" s="28"/>
      <c r="U98" s="28"/>
      <c r="V98" s="28"/>
      <c r="W98" s="79"/>
      <c r="X98" s="210" t="s">
        <v>237</v>
      </c>
      <c r="Y98" s="210"/>
      <c r="Z98" s="210"/>
      <c r="AA98" s="210"/>
      <c r="AB98" s="210"/>
      <c r="AC98" s="210"/>
      <c r="AD98" s="210"/>
      <c r="AE98" s="210"/>
      <c r="AF98" s="210"/>
      <c r="AG98" s="210"/>
      <c r="AH98" s="80"/>
      <c r="AI98" s="28"/>
      <c r="AJ98" s="211" t="s">
        <v>238</v>
      </c>
      <c r="AK98" s="211"/>
      <c r="AL98" s="211"/>
      <c r="AM98" s="211"/>
      <c r="AN98" s="211"/>
      <c r="AO98" s="21"/>
      <c r="AP98" s="21"/>
      <c r="AQ98" s="91"/>
    </row>
    <row r="99" spans="1:43" s="20" customFormat="1" ht="18" customHeight="1" x14ac:dyDescent="0.2">
      <c r="A99" s="91"/>
      <c r="S99" s="29"/>
      <c r="T99" s="29"/>
      <c r="U99" s="29"/>
      <c r="V99" s="29"/>
      <c r="W99" s="75"/>
      <c r="X99" s="207"/>
      <c r="Y99" s="208"/>
      <c r="Z99" s="208"/>
      <c r="AA99" s="208"/>
      <c r="AB99" s="208"/>
      <c r="AC99" s="208"/>
      <c r="AD99" s="208"/>
      <c r="AE99" s="208"/>
      <c r="AF99" s="208"/>
      <c r="AG99" s="209"/>
      <c r="AH99" s="76"/>
      <c r="AI99" s="29"/>
      <c r="AJ99" s="29"/>
      <c r="AK99" s="29"/>
      <c r="AL99" s="29"/>
      <c r="AM99" s="29"/>
      <c r="AN99" s="29"/>
      <c r="AO99" s="21"/>
      <c r="AP99" s="21"/>
      <c r="AQ99" s="91"/>
    </row>
    <row r="100" spans="1:43" s="20" customFormat="1" ht="18" customHeight="1" x14ac:dyDescent="0.2">
      <c r="A100" s="91"/>
      <c r="E100" s="223"/>
      <c r="F100" s="223"/>
      <c r="G100" s="223"/>
      <c r="H100" s="223"/>
      <c r="I100" s="223"/>
      <c r="L100" s="224"/>
      <c r="M100" s="224"/>
      <c r="N100" s="224"/>
      <c r="O100" s="224"/>
      <c r="P100" s="224"/>
      <c r="Q100" s="224"/>
      <c r="R100" s="224"/>
      <c r="S100" s="224"/>
      <c r="T100" s="2"/>
      <c r="U100" s="2"/>
      <c r="V100" s="2"/>
      <c r="W100" s="77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8"/>
      <c r="AI100" s="74"/>
      <c r="AJ100" s="74"/>
      <c r="AK100" s="74"/>
      <c r="AL100" s="74"/>
      <c r="AM100" s="74"/>
      <c r="AN100" s="74"/>
      <c r="AO100" s="21"/>
      <c r="AP100" s="21"/>
      <c r="AQ100" s="91"/>
    </row>
    <row r="101" spans="1:43" s="20" customFormat="1" ht="18" customHeight="1" x14ac:dyDescent="0.2">
      <c r="A101" s="91"/>
      <c r="C101" s="5"/>
      <c r="D101" s="5"/>
      <c r="E101" s="222" t="s">
        <v>12</v>
      </c>
      <c r="F101" s="222"/>
      <c r="G101" s="222"/>
      <c r="H101" s="222"/>
      <c r="I101" s="222"/>
      <c r="J101" s="5"/>
      <c r="K101" s="5"/>
      <c r="L101" s="222" t="s">
        <v>239</v>
      </c>
      <c r="M101" s="222"/>
      <c r="N101" s="222"/>
      <c r="O101" s="222"/>
      <c r="P101" s="222"/>
      <c r="Q101" s="222"/>
      <c r="R101" s="222"/>
      <c r="S101" s="222"/>
      <c r="T101" s="2"/>
      <c r="U101" s="2"/>
      <c r="V101" s="2"/>
      <c r="W101" s="77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8"/>
      <c r="AI101" s="74"/>
      <c r="AJ101" s="74"/>
      <c r="AK101" s="74"/>
      <c r="AL101" s="74"/>
      <c r="AM101" s="74"/>
      <c r="AN101" s="74"/>
      <c r="AO101" s="21"/>
      <c r="AP101" s="21"/>
      <c r="AQ101" s="91"/>
    </row>
    <row r="102" spans="1:43" s="20" customFormat="1" ht="5.25" customHeight="1" x14ac:dyDescent="0.2">
      <c r="A102" s="9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91"/>
    </row>
    <row r="103" spans="1:43" s="17" customFormat="1" ht="18" customHeight="1" x14ac:dyDescent="0.2">
      <c r="A103" s="90"/>
      <c r="C103" s="140" t="s">
        <v>240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2"/>
      <c r="AP103" s="22"/>
      <c r="AQ103" s="90"/>
    </row>
    <row r="104" spans="1:43" s="20" customFormat="1" ht="5.25" customHeight="1" x14ac:dyDescent="0.2">
      <c r="A104" s="9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91"/>
    </row>
    <row r="105" spans="1:43" s="20" customFormat="1" ht="18" customHeight="1" x14ac:dyDescent="0.2">
      <c r="A105" s="9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91"/>
    </row>
    <row r="106" spans="1:43" s="20" customFormat="1" ht="18" customHeight="1" x14ac:dyDescent="0.2">
      <c r="A106" s="91"/>
      <c r="C106" s="21"/>
      <c r="D106" s="21"/>
      <c r="G106" s="202" t="s">
        <v>241</v>
      </c>
      <c r="H106" s="202"/>
      <c r="I106" s="202"/>
      <c r="J106" s="202"/>
      <c r="K106" s="202"/>
      <c r="L106" s="202"/>
      <c r="M106" s="202"/>
      <c r="N106" s="21"/>
      <c r="T106" s="202" t="s">
        <v>242</v>
      </c>
      <c r="U106" s="202"/>
      <c r="V106" s="202"/>
      <c r="W106" s="202"/>
      <c r="X106" s="202"/>
      <c r="Y106" s="202"/>
      <c r="Z106" s="202"/>
      <c r="AD106" s="21"/>
      <c r="AE106" s="202" t="s">
        <v>243</v>
      </c>
      <c r="AF106" s="202"/>
      <c r="AG106" s="202"/>
      <c r="AH106" s="202"/>
      <c r="AI106" s="202"/>
      <c r="AJ106" s="202"/>
      <c r="AK106" s="202"/>
      <c r="AL106" s="21"/>
      <c r="AM106" s="21"/>
      <c r="AN106" s="21"/>
      <c r="AO106" s="21"/>
      <c r="AP106" s="21"/>
      <c r="AQ106" s="91"/>
    </row>
    <row r="107" spans="1:43" s="20" customFormat="1" ht="18" customHeight="1" x14ac:dyDescent="0.2">
      <c r="A107" s="91"/>
      <c r="C107" s="21"/>
      <c r="D107" s="81"/>
      <c r="G107" s="205" t="s">
        <v>23</v>
      </c>
      <c r="H107" s="205"/>
      <c r="I107" s="205" t="s">
        <v>22</v>
      </c>
      <c r="J107" s="205"/>
      <c r="K107" s="205"/>
      <c r="L107" s="205" t="s">
        <v>244</v>
      </c>
      <c r="M107" s="205"/>
      <c r="N107" s="82"/>
      <c r="T107" s="205" t="s">
        <v>23</v>
      </c>
      <c r="U107" s="205"/>
      <c r="V107" s="205" t="s">
        <v>22</v>
      </c>
      <c r="W107" s="205"/>
      <c r="X107" s="205"/>
      <c r="Y107" s="205" t="s">
        <v>244</v>
      </c>
      <c r="Z107" s="205"/>
      <c r="AD107" s="82"/>
      <c r="AE107" s="203" t="s">
        <v>23</v>
      </c>
      <c r="AF107" s="203"/>
      <c r="AG107" s="203" t="s">
        <v>22</v>
      </c>
      <c r="AH107" s="203"/>
      <c r="AI107" s="203"/>
      <c r="AJ107" s="203" t="s">
        <v>244</v>
      </c>
      <c r="AK107" s="203"/>
      <c r="AL107" s="31"/>
      <c r="AM107" s="31"/>
      <c r="AN107" s="31"/>
      <c r="AO107" s="21"/>
      <c r="AP107" s="21"/>
      <c r="AQ107" s="91"/>
    </row>
    <row r="108" spans="1:43" s="20" customFormat="1" ht="18" customHeight="1" x14ac:dyDescent="0.2">
      <c r="A108" s="91"/>
      <c r="C108" s="21"/>
      <c r="D108" s="83"/>
      <c r="G108" s="206"/>
      <c r="H108" s="206"/>
      <c r="I108" s="206"/>
      <c r="J108" s="206"/>
      <c r="K108" s="206"/>
      <c r="L108" s="206"/>
      <c r="M108" s="206"/>
      <c r="N108" s="82"/>
      <c r="T108" s="206"/>
      <c r="U108" s="206"/>
      <c r="V108" s="206"/>
      <c r="W108" s="206"/>
      <c r="X108" s="206"/>
      <c r="Y108" s="206"/>
      <c r="Z108" s="206"/>
      <c r="AD108" s="82"/>
      <c r="AE108" s="204"/>
      <c r="AF108" s="204"/>
      <c r="AG108" s="204"/>
      <c r="AH108" s="204"/>
      <c r="AI108" s="204"/>
      <c r="AJ108" s="204"/>
      <c r="AK108" s="204"/>
      <c r="AL108" s="31"/>
      <c r="AM108" s="31"/>
      <c r="AN108" s="31"/>
      <c r="AO108" s="21"/>
      <c r="AP108" s="21"/>
      <c r="AQ108" s="91"/>
    </row>
    <row r="109" spans="1:43" s="34" customFormat="1" ht="18" customHeight="1" x14ac:dyDescent="0.2">
      <c r="A109" s="91"/>
      <c r="B109" s="20"/>
      <c r="C109" s="6"/>
      <c r="D109" s="6"/>
      <c r="E109" s="6"/>
      <c r="F109" s="84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5"/>
      <c r="AF109" s="5"/>
      <c r="AG109" s="5"/>
      <c r="AH109" s="5"/>
      <c r="AI109" s="5"/>
      <c r="AJ109" s="5"/>
      <c r="AK109" s="5"/>
      <c r="AL109" s="32"/>
      <c r="AM109" s="32"/>
      <c r="AN109" s="32"/>
      <c r="AO109" s="3"/>
      <c r="AP109" s="3"/>
      <c r="AQ109" s="91"/>
    </row>
    <row r="110" spans="1:43" s="34" customFormat="1" ht="18" customHeight="1" x14ac:dyDescent="0.2">
      <c r="A110" s="91"/>
      <c r="B110" s="20"/>
      <c r="C110" s="116" t="s">
        <v>245</v>
      </c>
      <c r="D110" s="116"/>
      <c r="E110" s="116"/>
      <c r="F110" s="116"/>
      <c r="G110" s="207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9"/>
      <c r="V110" s="116" t="s">
        <v>246</v>
      </c>
      <c r="W110" s="116"/>
      <c r="X110" s="121"/>
      <c r="Y110" s="122"/>
      <c r="Z110" s="122"/>
      <c r="AA110" s="122"/>
      <c r="AB110" s="122"/>
      <c r="AC110" s="123"/>
      <c r="AD110" s="66"/>
      <c r="AE110" s="66"/>
      <c r="AF110" s="116" t="s">
        <v>247</v>
      </c>
      <c r="AG110" s="116"/>
      <c r="AH110" s="235"/>
      <c r="AI110" s="236"/>
      <c r="AJ110" s="236"/>
      <c r="AK110" s="237"/>
      <c r="AL110" s="32"/>
      <c r="AM110" s="32"/>
      <c r="AN110" s="32"/>
      <c r="AO110" s="3"/>
      <c r="AP110" s="3"/>
      <c r="AQ110" s="91"/>
    </row>
    <row r="111" spans="1:43" s="34" customFormat="1" ht="14.25" customHeight="1" x14ac:dyDescent="0.2">
      <c r="A111" s="91"/>
      <c r="B111" s="20"/>
      <c r="C111" s="85"/>
      <c r="D111" s="85"/>
      <c r="E111" s="85"/>
      <c r="F111" s="85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V111" s="85"/>
      <c r="W111" s="85"/>
      <c r="X111" s="87"/>
      <c r="Y111" s="87"/>
      <c r="Z111" s="87"/>
      <c r="AA111" s="87"/>
      <c r="AB111" s="87"/>
      <c r="AC111" s="87"/>
      <c r="AD111" s="66"/>
      <c r="AE111" s="66"/>
      <c r="AF111" s="85"/>
      <c r="AG111" s="85"/>
      <c r="AH111" s="88"/>
      <c r="AI111" s="86"/>
      <c r="AJ111" s="86"/>
      <c r="AK111" s="86"/>
      <c r="AL111" s="32"/>
      <c r="AM111" s="32"/>
      <c r="AN111" s="32"/>
      <c r="AO111" s="3"/>
      <c r="AP111" s="3"/>
      <c r="AQ111" s="91"/>
    </row>
    <row r="112" spans="1:43" s="89" customFormat="1" ht="6.75" customHeight="1" x14ac:dyDescent="0.2"/>
  </sheetData>
  <sheetProtection algorithmName="SHA-512" hashValue="+34XpA2BXtdJB2Z2B+YJfBeXVh3tvmbW79CiQkhizHbaMGzDwT8GTvkb/9eY77zgL1hOjFDsu/v0t/orbxCcIQ==" saltValue="0phb01OLLL3ITig3m6UnUw==" spinCount="100000" sheet="1" formatCells="0" selectLockedCells="1"/>
  <mergeCells count="202">
    <mergeCell ref="AK47:AO47"/>
    <mergeCell ref="AI47:AJ47"/>
    <mergeCell ref="C12:AO12"/>
    <mergeCell ref="AL7:AO7"/>
    <mergeCell ref="AL8:AO8"/>
    <mergeCell ref="AH7:AK7"/>
    <mergeCell ref="H14:K14"/>
    <mergeCell ref="J4:AH5"/>
    <mergeCell ref="AN4:AO4"/>
    <mergeCell ref="C7:I7"/>
    <mergeCell ref="C10:AO10"/>
    <mergeCell ref="C14:G14"/>
    <mergeCell ref="C16:G16"/>
    <mergeCell ref="M20:R20"/>
    <mergeCell ref="S20:AO20"/>
    <mergeCell ref="H16:K16"/>
    <mergeCell ref="M16:R16"/>
    <mergeCell ref="S16:AO16"/>
    <mergeCell ref="C18:G18"/>
    <mergeCell ref="H18:AO18"/>
    <mergeCell ref="AC31:AH31"/>
    <mergeCell ref="AC32:AH32"/>
    <mergeCell ref="AC33:AH33"/>
    <mergeCell ref="D34:AA34"/>
    <mergeCell ref="AC47:AH47"/>
    <mergeCell ref="C22:AO22"/>
    <mergeCell ref="C50:AO50"/>
    <mergeCell ref="H20:K20"/>
    <mergeCell ref="AC52:AO52"/>
    <mergeCell ref="AC48:AO48"/>
    <mergeCell ref="AC56:AO56"/>
    <mergeCell ref="D30:AA30"/>
    <mergeCell ref="D31:AA31"/>
    <mergeCell ref="D32:AA32"/>
    <mergeCell ref="D33:AA33"/>
    <mergeCell ref="D40:AA40"/>
    <mergeCell ref="AK27:AO27"/>
    <mergeCell ref="AK28:AO28"/>
    <mergeCell ref="AK29:AO29"/>
    <mergeCell ref="AK30:AO30"/>
    <mergeCell ref="AK31:AO31"/>
    <mergeCell ref="AK32:AO32"/>
    <mergeCell ref="AI33:AJ33"/>
    <mergeCell ref="AI40:AJ40"/>
    <mergeCell ref="AC27:AH27"/>
    <mergeCell ref="AC28:AH28"/>
    <mergeCell ref="AC29:AH29"/>
    <mergeCell ref="AC30:AH30"/>
    <mergeCell ref="D47:AA47"/>
    <mergeCell ref="C110:F110"/>
    <mergeCell ref="X110:AC110"/>
    <mergeCell ref="AF110:AG110"/>
    <mergeCell ref="AH110:AK110"/>
    <mergeCell ref="V110:W110"/>
    <mergeCell ref="G110:S110"/>
    <mergeCell ref="G106:M106"/>
    <mergeCell ref="C20:G20"/>
    <mergeCell ref="AC40:AH40"/>
    <mergeCell ref="AI27:AJ27"/>
    <mergeCell ref="AI28:AJ28"/>
    <mergeCell ref="AI29:AJ29"/>
    <mergeCell ref="AI30:AJ30"/>
    <mergeCell ref="AI31:AJ31"/>
    <mergeCell ref="AI32:AJ32"/>
    <mergeCell ref="C24:AO24"/>
    <mergeCell ref="AK26:AO26"/>
    <mergeCell ref="AI26:AJ26"/>
    <mergeCell ref="AC26:AH26"/>
    <mergeCell ref="C26:AB26"/>
    <mergeCell ref="AK40:AO40"/>
    <mergeCell ref="D27:AA27"/>
    <mergeCell ref="D28:AA28"/>
    <mergeCell ref="D29:AA29"/>
    <mergeCell ref="AC34:AH34"/>
    <mergeCell ref="AI34:AJ34"/>
    <mergeCell ref="AK34:AO34"/>
    <mergeCell ref="D35:AA35"/>
    <mergeCell ref="AC35:AH35"/>
    <mergeCell ref="AI35:AJ35"/>
    <mergeCell ref="AK35:AO35"/>
    <mergeCell ref="AK33:AO33"/>
    <mergeCell ref="D38:AA38"/>
    <mergeCell ref="AC38:AH38"/>
    <mergeCell ref="AI38:AJ38"/>
    <mergeCell ref="AK38:AO38"/>
    <mergeCell ref="D39:AA39"/>
    <mergeCell ref="AC39:AH39"/>
    <mergeCell ref="AI39:AJ39"/>
    <mergeCell ref="AK39:AO39"/>
    <mergeCell ref="D36:AA36"/>
    <mergeCell ref="AC36:AH36"/>
    <mergeCell ref="AI36:AJ36"/>
    <mergeCell ref="AK36:AO36"/>
    <mergeCell ref="D37:AA37"/>
    <mergeCell ref="AC37:AH37"/>
    <mergeCell ref="AI37:AJ37"/>
    <mergeCell ref="AK37:AO37"/>
    <mergeCell ref="D43:AA43"/>
    <mergeCell ref="AC43:AH43"/>
    <mergeCell ref="AI43:AJ43"/>
    <mergeCell ref="AK43:AO43"/>
    <mergeCell ref="D44:AA44"/>
    <mergeCell ref="AC44:AH44"/>
    <mergeCell ref="AI44:AJ44"/>
    <mergeCell ref="AK44:AO44"/>
    <mergeCell ref="D41:AA41"/>
    <mergeCell ref="AC41:AH41"/>
    <mergeCell ref="AI41:AJ41"/>
    <mergeCell ref="AK41:AO41"/>
    <mergeCell ref="D42:AA42"/>
    <mergeCell ref="AC42:AH42"/>
    <mergeCell ref="AI42:AJ42"/>
    <mergeCell ref="AK42:AO42"/>
    <mergeCell ref="C64:AO64"/>
    <mergeCell ref="C66:AO66"/>
    <mergeCell ref="C76:AO76"/>
    <mergeCell ref="C78:AO78"/>
    <mergeCell ref="D45:AA45"/>
    <mergeCell ref="AC45:AH45"/>
    <mergeCell ref="AI45:AJ45"/>
    <mergeCell ref="AK45:AO45"/>
    <mergeCell ref="D46:AA46"/>
    <mergeCell ref="AC46:AH46"/>
    <mergeCell ref="AI46:AJ46"/>
    <mergeCell ref="AK46:AO46"/>
    <mergeCell ref="D48:AA48"/>
    <mergeCell ref="D52:AA52"/>
    <mergeCell ref="D56:AA56"/>
    <mergeCell ref="D62:AA62"/>
    <mergeCell ref="AC62:AH62"/>
    <mergeCell ref="AI62:AJ62"/>
    <mergeCell ref="AK62:AO62"/>
    <mergeCell ref="C60:AO60"/>
    <mergeCell ref="D71:AA71"/>
    <mergeCell ref="AC71:AO71"/>
    <mergeCell ref="D72:AA72"/>
    <mergeCell ref="AC72:AO72"/>
    <mergeCell ref="D73:AA73"/>
    <mergeCell ref="AC73:AO73"/>
    <mergeCell ref="C68:AB68"/>
    <mergeCell ref="D69:AA69"/>
    <mergeCell ref="D70:AA70"/>
    <mergeCell ref="AC68:AO68"/>
    <mergeCell ref="AC69:AO69"/>
    <mergeCell ref="AC70:AO70"/>
    <mergeCell ref="D82:AA82"/>
    <mergeCell ref="AC82:AO82"/>
    <mergeCell ref="C84:AO84"/>
    <mergeCell ref="C86:AB86"/>
    <mergeCell ref="AC86:AO86"/>
    <mergeCell ref="D87:AA87"/>
    <mergeCell ref="AC87:AO87"/>
    <mergeCell ref="D74:AA74"/>
    <mergeCell ref="AC74:AO74"/>
    <mergeCell ref="C80:AB80"/>
    <mergeCell ref="AC80:AO80"/>
    <mergeCell ref="D81:AA81"/>
    <mergeCell ref="AC81:AO81"/>
    <mergeCell ref="L108:M108"/>
    <mergeCell ref="X94:AG94"/>
    <mergeCell ref="X95:AG95"/>
    <mergeCell ref="X96:AG96"/>
    <mergeCell ref="X97:AG97"/>
    <mergeCell ref="AI89:AO89"/>
    <mergeCell ref="K92:O92"/>
    <mergeCell ref="C93:U93"/>
    <mergeCell ref="C94:U94"/>
    <mergeCell ref="C95:U95"/>
    <mergeCell ref="C89:V89"/>
    <mergeCell ref="W89:AH89"/>
    <mergeCell ref="W91:AH93"/>
    <mergeCell ref="L101:S101"/>
    <mergeCell ref="E100:I100"/>
    <mergeCell ref="E101:I101"/>
    <mergeCell ref="L100:S100"/>
    <mergeCell ref="D91:J91"/>
    <mergeCell ref="C92:G92"/>
    <mergeCell ref="C103:AO103"/>
    <mergeCell ref="C54:AO54"/>
    <mergeCell ref="AE106:AK106"/>
    <mergeCell ref="AE107:AF107"/>
    <mergeCell ref="AG107:AI107"/>
    <mergeCell ref="AJ107:AK107"/>
    <mergeCell ref="AE108:AF108"/>
    <mergeCell ref="AG108:AI108"/>
    <mergeCell ref="AJ108:AK108"/>
    <mergeCell ref="T106:Z106"/>
    <mergeCell ref="T107:U107"/>
    <mergeCell ref="V107:X107"/>
    <mergeCell ref="Y107:Z107"/>
    <mergeCell ref="T108:U108"/>
    <mergeCell ref="V108:X108"/>
    <mergeCell ref="Y108:Z108"/>
    <mergeCell ref="X99:AG99"/>
    <mergeCell ref="X98:AG98"/>
    <mergeCell ref="AJ98:AN98"/>
    <mergeCell ref="AJ97:AN97"/>
    <mergeCell ref="G107:H107"/>
    <mergeCell ref="G108:H108"/>
    <mergeCell ref="I107:K107"/>
    <mergeCell ref="I108:K108"/>
    <mergeCell ref="L107:M107"/>
  </mergeCells>
  <phoneticPr fontId="33" type="noConversion"/>
  <dataValidations count="1">
    <dataValidation allowBlank="1" showInputMessage="1" showErrorMessage="1" promptTitle="Formato de fecha:" prompt="Día / Mes / Año" sqref="E100" xr:uid="{3C32534F-5B33-4128-97AA-D57C36C74876}"/>
  </dataValidations>
  <printOptions horizontalCentered="1"/>
  <pageMargins left="0.15748031496062992" right="0.27559055118110237" top="0.46" bottom="0.43307086614173229" header="0.59055118110236227" footer="0.19685039370078741"/>
  <pageSetup scale="46" orientation="portrait" r:id="rId1"/>
  <headerFooter alignWithMargins="0"/>
  <ignoredErrors>
    <ignoredError sqref="AC62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6F4F31-A16B-4F68-AF7A-725595B65D5C}">
          <x14:formula1>
            <xm:f>'Check list'!$B$3:$B$5</xm:f>
          </x14:formula1>
          <xm:sqref>H14:K14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845E0-1F3F-45D6-9B5B-013C6D43D0BE}">
  <sheetPr codeName="Sheet6"/>
  <dimension ref="B2:J20"/>
  <sheetViews>
    <sheetView showGridLines="0" workbookViewId="0">
      <selection activeCell="J34" sqref="J34"/>
    </sheetView>
  </sheetViews>
  <sheetFormatPr defaultColWidth="8.85546875" defaultRowHeight="12.75" x14ac:dyDescent="0.2"/>
  <cols>
    <col min="2" max="2" width="19.140625" customWidth="1"/>
    <col min="4" max="4" width="38.42578125" bestFit="1" customWidth="1"/>
    <col min="6" max="6" width="18.42578125" bestFit="1" customWidth="1"/>
    <col min="10" max="10" width="99.5703125" bestFit="1" customWidth="1"/>
  </cols>
  <sheetData>
    <row r="2" spans="2:10" ht="12.75" customHeight="1" x14ac:dyDescent="0.2">
      <c r="B2" s="12" t="s">
        <v>248</v>
      </c>
      <c r="D2" s="12" t="s">
        <v>249</v>
      </c>
      <c r="F2" s="12" t="s">
        <v>250</v>
      </c>
      <c r="H2" s="12" t="s">
        <v>25</v>
      </c>
      <c r="I2" s="12" t="s">
        <v>20</v>
      </c>
      <c r="J2" s="60" t="s">
        <v>26</v>
      </c>
    </row>
    <row r="3" spans="2:10" ht="12.75" customHeight="1" x14ac:dyDescent="0.2">
      <c r="B3" t="s">
        <v>125</v>
      </c>
      <c r="D3" t="s">
        <v>251</v>
      </c>
      <c r="F3" t="s">
        <v>134</v>
      </c>
      <c r="H3" s="46">
        <v>1</v>
      </c>
      <c r="I3" s="49">
        <v>0.1</v>
      </c>
      <c r="J3" s="50" t="s">
        <v>27</v>
      </c>
    </row>
    <row r="4" spans="2:10" ht="12.75" customHeight="1" x14ac:dyDescent="0.2">
      <c r="B4" t="s">
        <v>252</v>
      </c>
      <c r="D4" t="s">
        <v>253</v>
      </c>
      <c r="F4" t="s">
        <v>153</v>
      </c>
      <c r="H4" s="46">
        <v>2</v>
      </c>
      <c r="I4" s="49">
        <v>0.1</v>
      </c>
      <c r="J4" s="50" t="s">
        <v>30</v>
      </c>
    </row>
    <row r="5" spans="2:10" ht="12.75" customHeight="1" x14ac:dyDescent="0.2">
      <c r="B5" t="s">
        <v>254</v>
      </c>
      <c r="D5" t="s">
        <v>255</v>
      </c>
      <c r="H5" s="46">
        <v>3</v>
      </c>
      <c r="I5" s="49">
        <v>0.25</v>
      </c>
      <c r="J5" s="50" t="s">
        <v>33</v>
      </c>
    </row>
    <row r="6" spans="2:10" ht="12.75" customHeight="1" x14ac:dyDescent="0.2">
      <c r="D6" t="s">
        <v>256</v>
      </c>
      <c r="H6" s="46">
        <v>4</v>
      </c>
      <c r="I6" s="49">
        <v>0.02</v>
      </c>
      <c r="J6" s="50" t="s">
        <v>36</v>
      </c>
    </row>
    <row r="7" spans="2:10" ht="12.75" customHeight="1" x14ac:dyDescent="0.2">
      <c r="D7" t="s">
        <v>257</v>
      </c>
      <c r="H7" s="46">
        <v>5</v>
      </c>
      <c r="I7" s="49">
        <v>0.1</v>
      </c>
      <c r="J7" s="50" t="s">
        <v>39</v>
      </c>
    </row>
    <row r="8" spans="2:10" ht="12.75" customHeight="1" x14ac:dyDescent="0.2">
      <c r="D8" t="s">
        <v>258</v>
      </c>
      <c r="H8" s="46">
        <v>6</v>
      </c>
      <c r="I8" s="49">
        <v>0.1</v>
      </c>
      <c r="J8" s="50" t="s">
        <v>42</v>
      </c>
    </row>
    <row r="9" spans="2:10" ht="12.75" customHeight="1" x14ac:dyDescent="0.2">
      <c r="D9" t="s">
        <v>259</v>
      </c>
      <c r="H9" s="46">
        <v>7</v>
      </c>
      <c r="I9" s="49">
        <v>0.05</v>
      </c>
      <c r="J9" s="50" t="s">
        <v>28</v>
      </c>
    </row>
    <row r="10" spans="2:10" ht="12.75" customHeight="1" x14ac:dyDescent="0.2">
      <c r="H10" s="46">
        <v>8</v>
      </c>
      <c r="I10" s="49">
        <v>0.1</v>
      </c>
      <c r="J10" s="50" t="s">
        <v>31</v>
      </c>
    </row>
    <row r="11" spans="2:10" ht="12.75" customHeight="1" x14ac:dyDescent="0.2">
      <c r="H11" s="46">
        <v>9</v>
      </c>
      <c r="I11" s="49">
        <v>0.05</v>
      </c>
      <c r="J11" s="50" t="s">
        <v>34</v>
      </c>
    </row>
    <row r="12" spans="2:10" ht="12.75" customHeight="1" x14ac:dyDescent="0.2">
      <c r="H12" s="46">
        <v>10</v>
      </c>
      <c r="I12" s="49">
        <v>0.27</v>
      </c>
      <c r="J12" s="50" t="s">
        <v>37</v>
      </c>
    </row>
    <row r="13" spans="2:10" ht="12.75" customHeight="1" x14ac:dyDescent="0.2">
      <c r="H13" s="46">
        <v>11</v>
      </c>
      <c r="I13" s="49">
        <v>0.1</v>
      </c>
      <c r="J13" s="50" t="s">
        <v>260</v>
      </c>
    </row>
    <row r="14" spans="2:10" ht="12.75" customHeight="1" x14ac:dyDescent="0.2">
      <c r="H14" s="46">
        <v>12</v>
      </c>
      <c r="I14" s="49">
        <v>0.05</v>
      </c>
      <c r="J14" s="50" t="s">
        <v>43</v>
      </c>
    </row>
    <row r="15" spans="2:10" ht="12.75" customHeight="1" x14ac:dyDescent="0.2">
      <c r="H15" s="46">
        <v>13</v>
      </c>
      <c r="I15" s="49">
        <v>0.05</v>
      </c>
      <c r="J15" s="50" t="s">
        <v>29</v>
      </c>
    </row>
    <row r="16" spans="2:10" ht="12.75" customHeight="1" x14ac:dyDescent="0.2">
      <c r="H16" s="46">
        <v>14</v>
      </c>
      <c r="I16" s="49">
        <v>0.01</v>
      </c>
      <c r="J16" s="50" t="s">
        <v>32</v>
      </c>
    </row>
    <row r="17" spans="8:10" ht="12.75" customHeight="1" x14ac:dyDescent="0.2">
      <c r="H17" s="46">
        <v>15</v>
      </c>
      <c r="I17" s="49">
        <v>0.1</v>
      </c>
      <c r="J17" s="50" t="s">
        <v>35</v>
      </c>
    </row>
    <row r="18" spans="8:10" ht="12.75" customHeight="1" x14ac:dyDescent="0.2">
      <c r="H18" s="46">
        <v>16</v>
      </c>
      <c r="I18" s="49">
        <v>0.02</v>
      </c>
      <c r="J18" s="50" t="s">
        <v>38</v>
      </c>
    </row>
    <row r="19" spans="8:10" ht="12.75" customHeight="1" x14ac:dyDescent="0.2">
      <c r="H19" s="46">
        <v>17</v>
      </c>
      <c r="I19" s="49">
        <v>0.01</v>
      </c>
      <c r="J19" s="50" t="s">
        <v>41</v>
      </c>
    </row>
    <row r="20" spans="8:10" ht="12.75" customHeight="1" x14ac:dyDescent="0.2">
      <c r="H20" s="46">
        <v>18</v>
      </c>
      <c r="I20" s="49">
        <v>0.1</v>
      </c>
      <c r="J20" s="50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6BE7162B8BF04B8DF84A9A04140478" ma:contentTypeVersion="6" ma:contentTypeDescription="Create a new document." ma:contentTypeScope="" ma:versionID="92a0607b0c8c8b59e0f6fdf037468036">
  <xsd:schema xmlns:xsd="http://www.w3.org/2001/XMLSchema" xmlns:xs="http://www.w3.org/2001/XMLSchema" xmlns:p="http://schemas.microsoft.com/office/2006/metadata/properties" xmlns:ns2="85579655-10a4-412e-8215-49dca7dcfffb" xmlns:ns3="54ea2c76-7783-40cd-9d8b-75ab215562ff" targetNamespace="http://schemas.microsoft.com/office/2006/metadata/properties" ma:root="true" ma:fieldsID="7114c830b557db2cb44058f211e459fb" ns2:_="" ns3:_="">
    <xsd:import namespace="85579655-10a4-412e-8215-49dca7dcfffb"/>
    <xsd:import namespace="54ea2c76-7783-40cd-9d8b-75ab215562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79655-10a4-412e-8215-49dca7dcff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a2c76-7783-40cd-9d8b-75ab215562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B42338-7CD3-4035-8055-A58D0B87F8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579655-10a4-412e-8215-49dca7dcfffb"/>
    <ds:schemaRef ds:uri="54ea2c76-7783-40cd-9d8b-75ab215562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54ea2c76-7783-40cd-9d8b-75ab215562ff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85579655-10a4-412e-8215-49dca7dcfffb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IR-6</vt:lpstr>
      <vt:lpstr>IR-9A</vt:lpstr>
      <vt:lpstr>IR-9B</vt:lpstr>
      <vt:lpstr>IR-9</vt:lpstr>
      <vt:lpstr>R9C</vt:lpstr>
      <vt:lpstr>IR-17</vt:lpstr>
      <vt:lpstr>Check list</vt:lpstr>
      <vt:lpstr>CASILLA12IR9</vt:lpstr>
      <vt:lpstr>'IR-17'!Print_Area</vt:lpstr>
      <vt:lpstr>'IR-6'!Print_Area</vt:lpstr>
      <vt:lpstr>'IR-17'!Print_Titles</vt:lpstr>
      <vt:lpstr>TOTALIR9</vt:lpstr>
      <vt:lpstr>TOTALIR9A</vt:lpstr>
      <vt:lpstr>TOTALIR9B</vt:lpstr>
      <vt:lpstr>TOTALR9C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Osvaldo E Perez P</cp:lastModifiedBy>
  <cp:revision/>
  <cp:lastPrinted>2025-06-18T19:35:58Z</cp:lastPrinted>
  <dcterms:created xsi:type="dcterms:W3CDTF">2010-11-18T15:37:35Z</dcterms:created>
  <dcterms:modified xsi:type="dcterms:W3CDTF">2025-06-18T20:05:37Z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0x010100146BE7162B8BF04B8DF84A9A04140478</vt:lpwstr>
  </property>
</Properties>
</file>